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UKPN EPN" sheetId="4" r:id="rId4"/>
    <sheet name="UKPN LPN" sheetId="5" r:id="rId5"/>
    <sheet name="UKPN SPN" sheetId="6" r:id="rId6"/>
    <sheet name="WPD SWales" sheetId="7" r:id="rId7"/>
    <sheet name="WPD SWest" sheetId="8" r:id="rId8"/>
  </sheets>
  <calcPr calcId="124519"/>
</workbook>
</file>

<file path=xl/sharedStrings.xml><?xml version="1.0" encoding="utf-8"?>
<sst xmlns="http://schemas.openxmlformats.org/spreadsheetml/2006/main" count="1048" uniqueCount="43">
  <si>
    <t>Electricity North West: illustrative impact of DCP 183 LRIC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</si>
  <si>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</si>
  <si>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</si>
  <si>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</si>
  <si>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</si>
  <si>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</si>
  <si>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</si>
  <si>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</si>
  <si>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</si>
  <si>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</si>
  <si>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</si>
  <si>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</si>
  <si>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</si>
  <si>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</si>
  <si>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Import charge in previous charging year (£/year)</t>
  </si>
  <si>
    <t>Change (demand) (£/year)</t>
  </si>
  <si>
    <t>Change (demand) (%)</t>
  </si>
  <si>
    <t>Total for generation (£/year)</t>
  </si>
  <si>
    <t>Export charge in previous charging year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</si>
  <si>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</si>
  <si>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</si>
  <si>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</si>
  <si>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</si>
  <si>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</si>
  <si>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</si>
  <si>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</si>
  <si>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</si>
  <si>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</si>
  <si>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</si>
  <si>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</si>
  <si>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 xml:space="preserve">Tariff 1: Demand 0011 zero charge 1 </t>
  </si>
  <si>
    <t xml:space="preserve">Tariff 2: Demand 0011 high charge 1 </t>
  </si>
  <si>
    <t xml:space="preserve">Tariff 3: Demand 0011 zero charge 1 high reactive </t>
  </si>
  <si>
    <t xml:space="preserve">Tariff 4: Demand 0011 high charge 1 high reactive </t>
  </si>
  <si>
    <t xml:space="preserve">Tariff 5: Demand 0011 zero charge 1 LDNO </t>
  </si>
  <si>
    <t xml:space="preserve">Tariff 6: Demand 0011 high charge 1 LDNO </t>
  </si>
  <si>
    <t>Northern Powergrid Northeast: illustrative impact of DCP 183 LRIC</t>
  </si>
  <si>
    <t>Northern Powergrid Yorkshire: illustrative impact of DCP 183 LRIC</t>
  </si>
  <si>
    <t>Eastern Power Networks: illustrative impact of DCP 183 LRIC</t>
  </si>
  <si>
    <t>London Power Networks: illustrative impact of DCP 183 LRIC</t>
  </si>
  <si>
    <t>South Eastern Power Networks: illustrative impact of DCP 183 LRIC</t>
  </si>
  <si>
    <t>WPD South Wales: illustrative impact of DCP 183 LRIC</t>
  </si>
  <si>
    <t>WPD South West: illustrative impact of DCP 183 LRIC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</si>
</sst>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??,???,??0_);[Red] (???,???,??0);;@"/>
    <numFmt numFmtId="166" formatCode="[Blue]_-+???,???,??0;[Red]_+-???,???,??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5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0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285635.5315</v>
      </c>
      <c r="C4" s="4">
        <v>282350.4585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576263.8315</v>
      </c>
      <c r="C5" s="4">
        <v>572978.7585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285635.5315</v>
      </c>
      <c r="C6" s="4">
        <v>375425.4585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576263.8315</v>
      </c>
      <c r="C7" s="4">
        <v>666053.7585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255876.534</v>
      </c>
      <c r="C8" s="4">
        <v>253138.961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546504.834</v>
      </c>
      <c r="C9" s="4">
        <v>543767.261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285247.5</v>
      </c>
      <c r="C13" s="4">
        <v>0</v>
      </c>
      <c r="D13" s="4">
        <v>388.0315</v>
      </c>
      <c r="E13" s="4">
        <v>0</v>
      </c>
      <c r="F13" s="4">
        <v>0</v>
      </c>
      <c r="G13" s="4">
        <v>0</v>
      </c>
      <c r="H13" s="4">
        <v>285635.5315</v>
      </c>
      <c r="I13" s="4">
        <v>0</v>
      </c>
      <c r="J13" s="4">
        <v>285635.5315</v>
      </c>
      <c r="K13" s="4"/>
      <c r="L13" s="4">
        <v>0</v>
      </c>
      <c r="M13" s="4">
        <v>0</v>
      </c>
      <c r="N13" s="4">
        <v>0</v>
      </c>
      <c r="O13" s="4"/>
      <c r="P13" s="4">
        <v>388.043186007159</v>
      </c>
      <c r="Q13" s="4">
        <v>28733.7055038852</v>
      </c>
      <c r="R13" s="4">
        <v>14843.0539829532</v>
      </c>
      <c r="S13" s="4">
        <v>58525.6534820429</v>
      </c>
      <c r="T13" s="4">
        <v>16238.7651586287</v>
      </c>
      <c r="U13" s="4">
        <v>0</v>
      </c>
      <c r="V13" s="4">
        <v>23435.4722253488</v>
      </c>
      <c r="W13" s="4">
        <v>143327.750467974</v>
      </c>
      <c r="X13" s="4">
        <v>143.087493159488</v>
      </c>
    </row>
    <row r="14" spans="1:24">
      <c r="A14" s="3" t="s">
        <v>31</v>
      </c>
      <c r="B14" s="4">
        <v>498772.5</v>
      </c>
      <c r="C14" s="4">
        <v>77103.3</v>
      </c>
      <c r="D14" s="4">
        <v>388.0315</v>
      </c>
      <c r="E14" s="4">
        <v>0</v>
      </c>
      <c r="F14" s="4">
        <v>0</v>
      </c>
      <c r="G14" s="4">
        <v>0</v>
      </c>
      <c r="H14" s="4">
        <v>576263.8315</v>
      </c>
      <c r="I14" s="4">
        <v>0</v>
      </c>
      <c r="J14" s="4">
        <v>576263.8315</v>
      </c>
      <c r="K14" s="4"/>
      <c r="L14" s="4">
        <v>0</v>
      </c>
      <c r="M14" s="4">
        <v>0</v>
      </c>
      <c r="N14" s="4">
        <v>0</v>
      </c>
      <c r="O14" s="4"/>
      <c r="P14" s="4">
        <v>388.043186007159</v>
      </c>
      <c r="Q14" s="4">
        <v>28733.7055038852</v>
      </c>
      <c r="R14" s="4">
        <v>14843.0539829532</v>
      </c>
      <c r="S14" s="4">
        <v>58525.6534820429</v>
      </c>
      <c r="T14" s="4">
        <v>16238.7651586287</v>
      </c>
      <c r="U14" s="4">
        <v>290551.736388717</v>
      </c>
      <c r="V14" s="4">
        <v>23435.4722253488</v>
      </c>
      <c r="W14" s="4">
        <v>143327.750467974</v>
      </c>
      <c r="X14" s="4">
        <v>219.651104442368</v>
      </c>
    </row>
    <row r="15" spans="1:24">
      <c r="A15" s="3" t="s">
        <v>32</v>
      </c>
      <c r="B15" s="4">
        <v>285247.5</v>
      </c>
      <c r="C15" s="4">
        <v>0</v>
      </c>
      <c r="D15" s="4">
        <v>388.0315</v>
      </c>
      <c r="E15" s="4">
        <v>0</v>
      </c>
      <c r="F15" s="4">
        <v>0</v>
      </c>
      <c r="G15" s="4">
        <v>0</v>
      </c>
      <c r="H15" s="4">
        <v>285635.5315</v>
      </c>
      <c r="I15" s="4">
        <v>0</v>
      </c>
      <c r="J15" s="4">
        <v>285635.5315</v>
      </c>
      <c r="K15" s="4"/>
      <c r="L15" s="4">
        <v>0</v>
      </c>
      <c r="M15" s="4">
        <v>0</v>
      </c>
      <c r="N15" s="4">
        <v>0</v>
      </c>
      <c r="O15" s="4"/>
      <c r="P15" s="4">
        <v>388.043186007159</v>
      </c>
      <c r="Q15" s="4">
        <v>28733.7055038852</v>
      </c>
      <c r="R15" s="4">
        <v>14843.0539829532</v>
      </c>
      <c r="S15" s="4">
        <v>58525.6534820429</v>
      </c>
      <c r="T15" s="4">
        <v>16238.7651586287</v>
      </c>
      <c r="U15" s="4">
        <v>0</v>
      </c>
      <c r="V15" s="4">
        <v>23435.4722253488</v>
      </c>
      <c r="W15" s="4">
        <v>143327.750467974</v>
      </c>
      <c r="X15" s="4">
        <v>143.087493159488</v>
      </c>
    </row>
    <row r="16" spans="1:24">
      <c r="A16" s="3" t="s">
        <v>33</v>
      </c>
      <c r="B16" s="4">
        <v>498772.5</v>
      </c>
      <c r="C16" s="4">
        <v>77103.3</v>
      </c>
      <c r="D16" s="4">
        <v>388.0315</v>
      </c>
      <c r="E16" s="4">
        <v>0</v>
      </c>
      <c r="F16" s="4">
        <v>0</v>
      </c>
      <c r="G16" s="4">
        <v>0</v>
      </c>
      <c r="H16" s="4">
        <v>576263.8315</v>
      </c>
      <c r="I16" s="4">
        <v>0</v>
      </c>
      <c r="J16" s="4">
        <v>576263.8315</v>
      </c>
      <c r="K16" s="4"/>
      <c r="L16" s="4">
        <v>0</v>
      </c>
      <c r="M16" s="4">
        <v>0</v>
      </c>
      <c r="N16" s="4">
        <v>0</v>
      </c>
      <c r="O16" s="4"/>
      <c r="P16" s="4">
        <v>388.043186007159</v>
      </c>
      <c r="Q16" s="4">
        <v>28733.7055038852</v>
      </c>
      <c r="R16" s="4">
        <v>14843.0539829532</v>
      </c>
      <c r="S16" s="4">
        <v>58525.6534820429</v>
      </c>
      <c r="T16" s="4">
        <v>16238.7651586287</v>
      </c>
      <c r="U16" s="4">
        <v>290551.736388717</v>
      </c>
      <c r="V16" s="4">
        <v>23435.4722253488</v>
      </c>
      <c r="W16" s="4">
        <v>143327.750467974</v>
      </c>
      <c r="X16" s="4">
        <v>219.651104442368</v>
      </c>
    </row>
    <row r="17" spans="1:24">
      <c r="A17" s="3" t="s">
        <v>34</v>
      </c>
      <c r="B17" s="4">
        <v>255682.5</v>
      </c>
      <c r="C17" s="4">
        <v>0</v>
      </c>
      <c r="D17" s="4">
        <v>194.034</v>
      </c>
      <c r="E17" s="4">
        <v>0</v>
      </c>
      <c r="F17" s="4">
        <v>0</v>
      </c>
      <c r="G17" s="4">
        <v>0</v>
      </c>
      <c r="H17" s="4">
        <v>255876.534</v>
      </c>
      <c r="I17" s="4">
        <v>0</v>
      </c>
      <c r="J17" s="4">
        <v>255876.534</v>
      </c>
      <c r="K17" s="4"/>
      <c r="L17" s="4">
        <v>0</v>
      </c>
      <c r="M17" s="4">
        <v>0</v>
      </c>
      <c r="N17" s="4">
        <v>0</v>
      </c>
      <c r="O17" s="4"/>
      <c r="P17" s="4">
        <v>194.02159300358</v>
      </c>
      <c r="Q17" s="4">
        <v>28733.7055038852</v>
      </c>
      <c r="R17" s="4">
        <v>14843.0539829532</v>
      </c>
      <c r="S17" s="4">
        <v>29262.8267410215</v>
      </c>
      <c r="T17" s="4">
        <v>16238.7651586287</v>
      </c>
      <c r="U17" s="4">
        <v>0</v>
      </c>
      <c r="V17" s="4">
        <v>23435.4722253488</v>
      </c>
      <c r="W17" s="4">
        <v>143327.750467974</v>
      </c>
      <c r="X17" s="4">
        <v>-159.061672815442</v>
      </c>
    </row>
    <row r="18" spans="1:24">
      <c r="A18" s="3" t="s">
        <v>35</v>
      </c>
      <c r="B18" s="4">
        <v>469207.5</v>
      </c>
      <c r="C18" s="4">
        <v>77103.3</v>
      </c>
      <c r="D18" s="4">
        <v>194.034</v>
      </c>
      <c r="E18" s="4">
        <v>0</v>
      </c>
      <c r="F18" s="4">
        <v>0</v>
      </c>
      <c r="G18" s="4">
        <v>0</v>
      </c>
      <c r="H18" s="4">
        <v>546504.834</v>
      </c>
      <c r="I18" s="4">
        <v>0</v>
      </c>
      <c r="J18" s="4">
        <v>546504.834</v>
      </c>
      <c r="K18" s="4"/>
      <c r="L18" s="4">
        <v>0</v>
      </c>
      <c r="M18" s="4">
        <v>0</v>
      </c>
      <c r="N18" s="4">
        <v>0</v>
      </c>
      <c r="O18" s="4"/>
      <c r="P18" s="4">
        <v>194.02159300358</v>
      </c>
      <c r="Q18" s="4">
        <v>28733.7055038852</v>
      </c>
      <c r="R18" s="4">
        <v>14843.0539829532</v>
      </c>
      <c r="S18" s="4">
        <v>29262.8267410215</v>
      </c>
      <c r="T18" s="4">
        <v>16238.7651586287</v>
      </c>
      <c r="U18" s="4">
        <v>290551.736388717</v>
      </c>
      <c r="V18" s="4">
        <v>23435.4722253488</v>
      </c>
      <c r="W18" s="4">
        <v>143327.750467974</v>
      </c>
      <c r="X18" s="4">
        <v>-82.4980615323875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281962.5</v>
      </c>
      <c r="C22" s="4">
        <v>0</v>
      </c>
      <c r="D22" s="4">
        <v>387.9585</v>
      </c>
      <c r="E22" s="4">
        <v>0</v>
      </c>
      <c r="F22" s="4">
        <v>0</v>
      </c>
      <c r="G22" s="4">
        <v>0</v>
      </c>
      <c r="H22" s="4">
        <v>282350.4585</v>
      </c>
      <c r="I22" s="4">
        <v>0</v>
      </c>
      <c r="J22" s="4">
        <v>282350.4585</v>
      </c>
      <c r="K22" s="4"/>
      <c r="L22" s="4">
        <v>0</v>
      </c>
      <c r="M22" s="4">
        <v>0</v>
      </c>
      <c r="N22" s="4">
        <v>0</v>
      </c>
      <c r="O22" s="4"/>
      <c r="P22" s="4">
        <v>387.948330193241</v>
      </c>
      <c r="Q22" s="4">
        <v>28733.7055038852</v>
      </c>
      <c r="R22" s="4">
        <v>14566.1272032023</v>
      </c>
      <c r="S22" s="4">
        <v>57829.6063033674</v>
      </c>
      <c r="T22" s="4">
        <v>15934.8197178073</v>
      </c>
      <c r="U22" s="4">
        <v>0</v>
      </c>
      <c r="V22" s="4">
        <v>23418.4600726226</v>
      </c>
      <c r="W22" s="4">
        <v>141593.943097683</v>
      </c>
      <c r="X22" s="4">
        <v>-114.151728761266</v>
      </c>
    </row>
    <row r="23" spans="1:24">
      <c r="A23" s="3" t="s">
        <v>31</v>
      </c>
      <c r="B23" s="4">
        <v>495487.5</v>
      </c>
      <c r="C23" s="4">
        <v>77103.3</v>
      </c>
      <c r="D23" s="4">
        <v>387.9585</v>
      </c>
      <c r="E23" s="4">
        <v>0</v>
      </c>
      <c r="F23" s="4">
        <v>0</v>
      </c>
      <c r="G23" s="4">
        <v>0</v>
      </c>
      <c r="H23" s="4">
        <v>572978.7585</v>
      </c>
      <c r="I23" s="4">
        <v>0</v>
      </c>
      <c r="J23" s="4">
        <v>572978.7585</v>
      </c>
      <c r="K23" s="4"/>
      <c r="L23" s="4">
        <v>0</v>
      </c>
      <c r="M23" s="4">
        <v>0</v>
      </c>
      <c r="N23" s="4">
        <v>0</v>
      </c>
      <c r="O23" s="4"/>
      <c r="P23" s="4">
        <v>387.948330193241</v>
      </c>
      <c r="Q23" s="4">
        <v>28733.7055038852</v>
      </c>
      <c r="R23" s="4">
        <v>14566.1272032023</v>
      </c>
      <c r="S23" s="4">
        <v>57829.6063033674</v>
      </c>
      <c r="T23" s="4">
        <v>15934.8197178073</v>
      </c>
      <c r="U23" s="4">
        <v>290551.736388717</v>
      </c>
      <c r="V23" s="4">
        <v>23418.4600726226</v>
      </c>
      <c r="W23" s="4">
        <v>141593.943097683</v>
      </c>
      <c r="X23" s="4">
        <v>-37.5881174784154</v>
      </c>
    </row>
    <row r="24" spans="1:24">
      <c r="A24" s="3" t="s">
        <v>32</v>
      </c>
      <c r="B24" s="4">
        <v>375037.5</v>
      </c>
      <c r="C24" s="4">
        <v>0</v>
      </c>
      <c r="D24" s="4">
        <v>387.9585</v>
      </c>
      <c r="E24" s="4">
        <v>0</v>
      </c>
      <c r="F24" s="4">
        <v>0</v>
      </c>
      <c r="G24" s="4">
        <v>0</v>
      </c>
      <c r="H24" s="4">
        <v>375425.4585</v>
      </c>
      <c r="I24" s="4">
        <v>0</v>
      </c>
      <c r="J24" s="4">
        <v>375425.4585</v>
      </c>
      <c r="K24" s="4"/>
      <c r="L24" s="4">
        <v>0</v>
      </c>
      <c r="M24" s="4">
        <v>0</v>
      </c>
      <c r="N24" s="4">
        <v>0</v>
      </c>
      <c r="O24" s="4"/>
      <c r="P24" s="4">
        <v>387.948330193241</v>
      </c>
      <c r="Q24" s="4">
        <v>28733.7055038852</v>
      </c>
      <c r="R24" s="4">
        <v>18995.8964443489</v>
      </c>
      <c r="S24" s="4">
        <v>86744.4094550511</v>
      </c>
      <c r="T24" s="4">
        <v>20780.8280812135</v>
      </c>
      <c r="U24" s="4">
        <v>0</v>
      </c>
      <c r="V24" s="4">
        <v>35127.6901089338</v>
      </c>
      <c r="W24" s="4">
        <v>184654.70215304</v>
      </c>
      <c r="X24" s="4">
        <v>0.278423334617401</v>
      </c>
    </row>
    <row r="25" spans="1:24">
      <c r="A25" s="3" t="s">
        <v>33</v>
      </c>
      <c r="B25" s="4">
        <v>588562.5</v>
      </c>
      <c r="C25" s="4">
        <v>77103.3</v>
      </c>
      <c r="D25" s="4">
        <v>387.9585</v>
      </c>
      <c r="E25" s="4">
        <v>0</v>
      </c>
      <c r="F25" s="4">
        <v>0</v>
      </c>
      <c r="G25" s="4">
        <v>0</v>
      </c>
      <c r="H25" s="4">
        <v>666053.7585</v>
      </c>
      <c r="I25" s="4">
        <v>0</v>
      </c>
      <c r="J25" s="4">
        <v>666053.7585</v>
      </c>
      <c r="K25" s="4"/>
      <c r="L25" s="4">
        <v>0</v>
      </c>
      <c r="M25" s="4">
        <v>0</v>
      </c>
      <c r="N25" s="4">
        <v>0</v>
      </c>
      <c r="O25" s="4"/>
      <c r="P25" s="4">
        <v>387.948330193241</v>
      </c>
      <c r="Q25" s="4">
        <v>28733.7055038852</v>
      </c>
      <c r="R25" s="4">
        <v>18995.8964443489</v>
      </c>
      <c r="S25" s="4">
        <v>86744.4094550511</v>
      </c>
      <c r="T25" s="4">
        <v>20780.8280812135</v>
      </c>
      <c r="U25" s="4">
        <v>290551.736388717</v>
      </c>
      <c r="V25" s="4">
        <v>35127.6901089338</v>
      </c>
      <c r="W25" s="4">
        <v>184654.70215304</v>
      </c>
      <c r="X25" s="4">
        <v>76.8420346173807</v>
      </c>
    </row>
    <row r="26" spans="1:24">
      <c r="A26" s="3" t="s">
        <v>34</v>
      </c>
      <c r="B26" s="4">
        <v>252945</v>
      </c>
      <c r="C26" s="4">
        <v>0</v>
      </c>
      <c r="D26" s="4">
        <v>193.961</v>
      </c>
      <c r="E26" s="4">
        <v>0</v>
      </c>
      <c r="F26" s="4">
        <v>0</v>
      </c>
      <c r="G26" s="4">
        <v>0</v>
      </c>
      <c r="H26" s="4">
        <v>253138.961</v>
      </c>
      <c r="I26" s="4">
        <v>0</v>
      </c>
      <c r="J26" s="4">
        <v>253138.961</v>
      </c>
      <c r="K26" s="4"/>
      <c r="L26" s="4">
        <v>0</v>
      </c>
      <c r="M26" s="4">
        <v>0</v>
      </c>
      <c r="N26" s="4">
        <v>0</v>
      </c>
      <c r="O26" s="4"/>
      <c r="P26" s="4">
        <v>193.974165096621</v>
      </c>
      <c r="Q26" s="4">
        <v>28733.7055038852</v>
      </c>
      <c r="R26" s="4">
        <v>14566.1272032023</v>
      </c>
      <c r="S26" s="4">
        <v>28914.8031516837</v>
      </c>
      <c r="T26" s="4">
        <v>15934.8197178073</v>
      </c>
      <c r="U26" s="4">
        <v>0</v>
      </c>
      <c r="V26" s="4">
        <v>23418.4600726226</v>
      </c>
      <c r="W26" s="4">
        <v>141593.943097683</v>
      </c>
      <c r="X26" s="4">
        <v>-216.871911980968</v>
      </c>
    </row>
    <row r="27" spans="1:24">
      <c r="A27" s="3" t="s">
        <v>35</v>
      </c>
      <c r="B27" s="4">
        <v>466470</v>
      </c>
      <c r="C27" s="4">
        <v>77103.3</v>
      </c>
      <c r="D27" s="4">
        <v>193.961</v>
      </c>
      <c r="E27" s="4">
        <v>0</v>
      </c>
      <c r="F27" s="4">
        <v>0</v>
      </c>
      <c r="G27" s="4">
        <v>0</v>
      </c>
      <c r="H27" s="4">
        <v>543767.261</v>
      </c>
      <c r="I27" s="4">
        <v>0</v>
      </c>
      <c r="J27" s="4">
        <v>543767.261</v>
      </c>
      <c r="K27" s="4"/>
      <c r="L27" s="4">
        <v>0</v>
      </c>
      <c r="M27" s="4">
        <v>0</v>
      </c>
      <c r="N27" s="4">
        <v>0</v>
      </c>
      <c r="O27" s="4"/>
      <c r="P27" s="4">
        <v>193.974165096621</v>
      </c>
      <c r="Q27" s="4">
        <v>28733.7055038852</v>
      </c>
      <c r="R27" s="4">
        <v>14566.1272032023</v>
      </c>
      <c r="S27" s="4">
        <v>28914.8031516837</v>
      </c>
      <c r="T27" s="4">
        <v>15934.8197178073</v>
      </c>
      <c r="U27" s="4">
        <v>290551.736388717</v>
      </c>
      <c r="V27" s="4">
        <v>23418.4600726226</v>
      </c>
      <c r="W27" s="4">
        <v>141593.943097683</v>
      </c>
      <c r="X27" s="4">
        <v>-140.308300698001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36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184810.669</v>
      </c>
      <c r="C4" s="4">
        <v>181525.523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295986.769</v>
      </c>
      <c r="C5" s="4">
        <v>292701.623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184810.669</v>
      </c>
      <c r="C6" s="4">
        <v>293763.023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295986.769</v>
      </c>
      <c r="C7" s="4">
        <v>404939.123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169876.5845</v>
      </c>
      <c r="C8" s="4">
        <v>166591.5115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281052.6845</v>
      </c>
      <c r="C9" s="4">
        <v>277767.6115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184507.5</v>
      </c>
      <c r="C13" s="4">
        <v>0</v>
      </c>
      <c r="D13" s="4">
        <v>303.169</v>
      </c>
      <c r="E13" s="4">
        <v>0</v>
      </c>
      <c r="F13" s="4">
        <v>0</v>
      </c>
      <c r="G13" s="4">
        <v>0</v>
      </c>
      <c r="H13" s="4">
        <v>184810.669</v>
      </c>
      <c r="I13" s="4">
        <v>0</v>
      </c>
      <c r="J13" s="4">
        <v>184810.669</v>
      </c>
      <c r="K13" s="4"/>
      <c r="L13" s="4">
        <v>0</v>
      </c>
      <c r="M13" s="4">
        <v>0</v>
      </c>
      <c r="N13" s="4">
        <v>0</v>
      </c>
      <c r="O13" s="4"/>
      <c r="P13" s="4">
        <v>303.180404962089</v>
      </c>
      <c r="Q13" s="4">
        <v>16393.6180490233</v>
      </c>
      <c r="R13" s="4">
        <v>5346.57289072937</v>
      </c>
      <c r="S13" s="4">
        <v>29585.1038674494</v>
      </c>
      <c r="T13" s="4">
        <v>7731.77903871043</v>
      </c>
      <c r="U13" s="4">
        <v>0</v>
      </c>
      <c r="V13" s="4">
        <v>17426.5077562028</v>
      </c>
      <c r="W13" s="4">
        <v>108089.271583693</v>
      </c>
      <c r="X13" s="4">
        <v>-65.3645907702157</v>
      </c>
    </row>
    <row r="14" spans="1:24">
      <c r="A14" s="3" t="s">
        <v>31</v>
      </c>
      <c r="B14" s="4">
        <v>238162.5</v>
      </c>
      <c r="C14" s="4">
        <v>57521.1</v>
      </c>
      <c r="D14" s="4">
        <v>303.169</v>
      </c>
      <c r="E14" s="4">
        <v>0</v>
      </c>
      <c r="F14" s="4">
        <v>0</v>
      </c>
      <c r="G14" s="4">
        <v>0</v>
      </c>
      <c r="H14" s="4">
        <v>295986.769</v>
      </c>
      <c r="I14" s="4">
        <v>0</v>
      </c>
      <c r="J14" s="4">
        <v>295986.769</v>
      </c>
      <c r="K14" s="4"/>
      <c r="L14" s="4">
        <v>0</v>
      </c>
      <c r="M14" s="4">
        <v>0</v>
      </c>
      <c r="N14" s="4">
        <v>0</v>
      </c>
      <c r="O14" s="4"/>
      <c r="P14" s="4">
        <v>303.180404962089</v>
      </c>
      <c r="Q14" s="4">
        <v>16393.6180490233</v>
      </c>
      <c r="R14" s="4">
        <v>5346.57289072937</v>
      </c>
      <c r="S14" s="4">
        <v>29585.1038674494</v>
      </c>
      <c r="T14" s="4">
        <v>7731.77903871043</v>
      </c>
      <c r="U14" s="4">
        <v>111263.189793041</v>
      </c>
      <c r="V14" s="4">
        <v>17426.5077562028</v>
      </c>
      <c r="W14" s="4">
        <v>108089.271583693</v>
      </c>
      <c r="X14" s="4">
        <v>-152.454383811069</v>
      </c>
    </row>
    <row r="15" spans="1:24">
      <c r="A15" s="3" t="s">
        <v>32</v>
      </c>
      <c r="B15" s="4">
        <v>184507.5</v>
      </c>
      <c r="C15" s="4">
        <v>0</v>
      </c>
      <c r="D15" s="4">
        <v>303.169</v>
      </c>
      <c r="E15" s="4">
        <v>0</v>
      </c>
      <c r="F15" s="4">
        <v>0</v>
      </c>
      <c r="G15" s="4">
        <v>0</v>
      </c>
      <c r="H15" s="4">
        <v>184810.669</v>
      </c>
      <c r="I15" s="4">
        <v>0</v>
      </c>
      <c r="J15" s="4">
        <v>184810.669</v>
      </c>
      <c r="K15" s="4"/>
      <c r="L15" s="4">
        <v>0</v>
      </c>
      <c r="M15" s="4">
        <v>0</v>
      </c>
      <c r="N15" s="4">
        <v>0</v>
      </c>
      <c r="O15" s="4"/>
      <c r="P15" s="4">
        <v>303.180404962089</v>
      </c>
      <c r="Q15" s="4">
        <v>16393.6180490233</v>
      </c>
      <c r="R15" s="4">
        <v>5346.57289072937</v>
      </c>
      <c r="S15" s="4">
        <v>29585.1038674494</v>
      </c>
      <c r="T15" s="4">
        <v>7731.77903871043</v>
      </c>
      <c r="U15" s="4">
        <v>0</v>
      </c>
      <c r="V15" s="4">
        <v>17426.5077562028</v>
      </c>
      <c r="W15" s="4">
        <v>108089.271583693</v>
      </c>
      <c r="X15" s="4">
        <v>-65.3645907702157</v>
      </c>
    </row>
    <row r="16" spans="1:24">
      <c r="A16" s="3" t="s">
        <v>33</v>
      </c>
      <c r="B16" s="4">
        <v>238162.5</v>
      </c>
      <c r="C16" s="4">
        <v>57521.1</v>
      </c>
      <c r="D16" s="4">
        <v>303.169</v>
      </c>
      <c r="E16" s="4">
        <v>0</v>
      </c>
      <c r="F16" s="4">
        <v>0</v>
      </c>
      <c r="G16" s="4">
        <v>0</v>
      </c>
      <c r="H16" s="4">
        <v>295986.769</v>
      </c>
      <c r="I16" s="4">
        <v>0</v>
      </c>
      <c r="J16" s="4">
        <v>295986.769</v>
      </c>
      <c r="K16" s="4"/>
      <c r="L16" s="4">
        <v>0</v>
      </c>
      <c r="M16" s="4">
        <v>0</v>
      </c>
      <c r="N16" s="4">
        <v>0</v>
      </c>
      <c r="O16" s="4"/>
      <c r="P16" s="4">
        <v>303.180404962089</v>
      </c>
      <c r="Q16" s="4">
        <v>16393.6180490233</v>
      </c>
      <c r="R16" s="4">
        <v>5346.57289072937</v>
      </c>
      <c r="S16" s="4">
        <v>29585.1038674494</v>
      </c>
      <c r="T16" s="4">
        <v>7731.77903871043</v>
      </c>
      <c r="U16" s="4">
        <v>111263.189793041</v>
      </c>
      <c r="V16" s="4">
        <v>17426.5077562028</v>
      </c>
      <c r="W16" s="4">
        <v>108089.271583693</v>
      </c>
      <c r="X16" s="4">
        <v>-152.454383811069</v>
      </c>
    </row>
    <row r="17" spans="1:24">
      <c r="A17" s="3" t="s">
        <v>34</v>
      </c>
      <c r="B17" s="4">
        <v>169725</v>
      </c>
      <c r="C17" s="4">
        <v>0</v>
      </c>
      <c r="D17" s="4">
        <v>151.5845</v>
      </c>
      <c r="E17" s="4">
        <v>0</v>
      </c>
      <c r="F17" s="4">
        <v>0</v>
      </c>
      <c r="G17" s="4">
        <v>0</v>
      </c>
      <c r="H17" s="4">
        <v>169876.5845</v>
      </c>
      <c r="I17" s="4">
        <v>0</v>
      </c>
      <c r="J17" s="4">
        <v>169876.5845</v>
      </c>
      <c r="K17" s="4"/>
      <c r="L17" s="4">
        <v>0</v>
      </c>
      <c r="M17" s="4">
        <v>0</v>
      </c>
      <c r="N17" s="4">
        <v>0</v>
      </c>
      <c r="O17" s="4"/>
      <c r="P17" s="4">
        <v>151.590202481045</v>
      </c>
      <c r="Q17" s="4">
        <v>16393.6180490233</v>
      </c>
      <c r="R17" s="4">
        <v>5346.57289072937</v>
      </c>
      <c r="S17" s="4">
        <v>14792.5519337247</v>
      </c>
      <c r="T17" s="4">
        <v>7731.77903871043</v>
      </c>
      <c r="U17" s="4">
        <v>0</v>
      </c>
      <c r="V17" s="4">
        <v>17426.5077562028</v>
      </c>
      <c r="W17" s="4">
        <v>108089.271583693</v>
      </c>
      <c r="X17" s="4">
        <v>-55.3069545645267</v>
      </c>
    </row>
    <row r="18" spans="1:24">
      <c r="A18" s="3" t="s">
        <v>35</v>
      </c>
      <c r="B18" s="4">
        <v>223380</v>
      </c>
      <c r="C18" s="4">
        <v>57521.1</v>
      </c>
      <c r="D18" s="4">
        <v>151.5845</v>
      </c>
      <c r="E18" s="4">
        <v>0</v>
      </c>
      <c r="F18" s="4">
        <v>0</v>
      </c>
      <c r="G18" s="4">
        <v>0</v>
      </c>
      <c r="H18" s="4">
        <v>281052.6845</v>
      </c>
      <c r="I18" s="4">
        <v>0</v>
      </c>
      <c r="J18" s="4">
        <v>281052.6845</v>
      </c>
      <c r="K18" s="4"/>
      <c r="L18" s="4">
        <v>0</v>
      </c>
      <c r="M18" s="4">
        <v>0</v>
      </c>
      <c r="N18" s="4">
        <v>0</v>
      </c>
      <c r="O18" s="4"/>
      <c r="P18" s="4">
        <v>151.590202481045</v>
      </c>
      <c r="Q18" s="4">
        <v>16393.6180490233</v>
      </c>
      <c r="R18" s="4">
        <v>5346.57289072937</v>
      </c>
      <c r="S18" s="4">
        <v>14792.5519337247</v>
      </c>
      <c r="T18" s="4">
        <v>7731.77903871043</v>
      </c>
      <c r="U18" s="4">
        <v>111263.189793041</v>
      </c>
      <c r="V18" s="4">
        <v>17426.5077562028</v>
      </c>
      <c r="W18" s="4">
        <v>108089.271583693</v>
      </c>
      <c r="X18" s="4">
        <v>-142.396747605322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181222.5</v>
      </c>
      <c r="C22" s="4">
        <v>0</v>
      </c>
      <c r="D22" s="4">
        <v>303.023</v>
      </c>
      <c r="E22" s="4">
        <v>0</v>
      </c>
      <c r="F22" s="4">
        <v>0</v>
      </c>
      <c r="G22" s="4">
        <v>0</v>
      </c>
      <c r="H22" s="4">
        <v>181525.523</v>
      </c>
      <c r="I22" s="4">
        <v>0</v>
      </c>
      <c r="J22" s="4">
        <v>181525.523</v>
      </c>
      <c r="K22" s="4"/>
      <c r="L22" s="4">
        <v>0</v>
      </c>
      <c r="M22" s="4">
        <v>0</v>
      </c>
      <c r="N22" s="4">
        <v>0</v>
      </c>
      <c r="O22" s="4"/>
      <c r="P22" s="4">
        <v>303.011584598102</v>
      </c>
      <c r="Q22" s="4">
        <v>16393.6180490233</v>
      </c>
      <c r="R22" s="4">
        <v>5128.65122110199</v>
      </c>
      <c r="S22" s="4">
        <v>29538.2950740732</v>
      </c>
      <c r="T22" s="4">
        <v>7415.49651258609</v>
      </c>
      <c r="U22" s="4">
        <v>0</v>
      </c>
      <c r="V22" s="4">
        <v>17904.3975426864</v>
      </c>
      <c r="W22" s="4">
        <v>104694.904286457</v>
      </c>
      <c r="X22" s="4">
        <v>147.148729473847</v>
      </c>
    </row>
    <row r="23" spans="1:24">
      <c r="A23" s="3" t="s">
        <v>31</v>
      </c>
      <c r="B23" s="4">
        <v>234877.5</v>
      </c>
      <c r="C23" s="4">
        <v>57521.1</v>
      </c>
      <c r="D23" s="4">
        <v>303.023</v>
      </c>
      <c r="E23" s="4">
        <v>0</v>
      </c>
      <c r="F23" s="4">
        <v>0</v>
      </c>
      <c r="G23" s="4">
        <v>0</v>
      </c>
      <c r="H23" s="4">
        <v>292701.623</v>
      </c>
      <c r="I23" s="4">
        <v>0</v>
      </c>
      <c r="J23" s="4">
        <v>292701.623</v>
      </c>
      <c r="K23" s="4"/>
      <c r="L23" s="4">
        <v>0</v>
      </c>
      <c r="M23" s="4">
        <v>0</v>
      </c>
      <c r="N23" s="4">
        <v>0</v>
      </c>
      <c r="O23" s="4"/>
      <c r="P23" s="4">
        <v>303.011584598102</v>
      </c>
      <c r="Q23" s="4">
        <v>16393.6180490233</v>
      </c>
      <c r="R23" s="4">
        <v>5128.65122110199</v>
      </c>
      <c r="S23" s="4">
        <v>29538.2950740732</v>
      </c>
      <c r="T23" s="4">
        <v>7415.49651258609</v>
      </c>
      <c r="U23" s="4">
        <v>111263.189793041</v>
      </c>
      <c r="V23" s="4">
        <v>17904.3975426864</v>
      </c>
      <c r="W23" s="4">
        <v>104694.904286457</v>
      </c>
      <c r="X23" s="4">
        <v>60.0589364330081</v>
      </c>
    </row>
    <row r="24" spans="1:24">
      <c r="A24" s="3" t="s">
        <v>32</v>
      </c>
      <c r="B24" s="4">
        <v>293460</v>
      </c>
      <c r="C24" s="4">
        <v>0</v>
      </c>
      <c r="D24" s="4">
        <v>303.023</v>
      </c>
      <c r="E24" s="4">
        <v>0</v>
      </c>
      <c r="F24" s="4">
        <v>0</v>
      </c>
      <c r="G24" s="4">
        <v>0</v>
      </c>
      <c r="H24" s="4">
        <v>293763.023</v>
      </c>
      <c r="I24" s="4">
        <v>0</v>
      </c>
      <c r="J24" s="4">
        <v>293763.023</v>
      </c>
      <c r="K24" s="4"/>
      <c r="L24" s="4">
        <v>0</v>
      </c>
      <c r="M24" s="4">
        <v>0</v>
      </c>
      <c r="N24" s="4">
        <v>0</v>
      </c>
      <c r="O24" s="4"/>
      <c r="P24" s="4">
        <v>303.011584598102</v>
      </c>
      <c r="Q24" s="4">
        <v>16393.6180490233</v>
      </c>
      <c r="R24" s="4">
        <v>9005.88467100833</v>
      </c>
      <c r="S24" s="4">
        <v>44307.4426111098</v>
      </c>
      <c r="T24" s="4">
        <v>13021.57302018</v>
      </c>
      <c r="U24" s="4">
        <v>0</v>
      </c>
      <c r="V24" s="4">
        <v>26856.5963140295</v>
      </c>
      <c r="W24" s="4">
        <v>183843.703343799</v>
      </c>
      <c r="X24" s="4">
        <v>31.1934062516375</v>
      </c>
    </row>
    <row r="25" spans="1:24">
      <c r="A25" s="3" t="s">
        <v>33</v>
      </c>
      <c r="B25" s="4">
        <v>347115</v>
      </c>
      <c r="C25" s="4">
        <v>57521.1</v>
      </c>
      <c r="D25" s="4">
        <v>303.023</v>
      </c>
      <c r="E25" s="4">
        <v>0</v>
      </c>
      <c r="F25" s="4">
        <v>0</v>
      </c>
      <c r="G25" s="4">
        <v>0</v>
      </c>
      <c r="H25" s="4">
        <v>404939.123</v>
      </c>
      <c r="I25" s="4">
        <v>0</v>
      </c>
      <c r="J25" s="4">
        <v>404939.123</v>
      </c>
      <c r="K25" s="4"/>
      <c r="L25" s="4">
        <v>0</v>
      </c>
      <c r="M25" s="4">
        <v>0</v>
      </c>
      <c r="N25" s="4">
        <v>0</v>
      </c>
      <c r="O25" s="4"/>
      <c r="P25" s="4">
        <v>303.011584598102</v>
      </c>
      <c r="Q25" s="4">
        <v>16393.6180490233</v>
      </c>
      <c r="R25" s="4">
        <v>9005.88467100833</v>
      </c>
      <c r="S25" s="4">
        <v>44307.4426111098</v>
      </c>
      <c r="T25" s="4">
        <v>13021.57302018</v>
      </c>
      <c r="U25" s="4">
        <v>111263.189793041</v>
      </c>
      <c r="V25" s="4">
        <v>26856.5963140295</v>
      </c>
      <c r="W25" s="4">
        <v>183843.703343799</v>
      </c>
      <c r="X25" s="4">
        <v>-55.8963867892162</v>
      </c>
    </row>
    <row r="26" spans="1:24">
      <c r="A26" s="3" t="s">
        <v>34</v>
      </c>
      <c r="B26" s="4">
        <v>166440</v>
      </c>
      <c r="C26" s="4">
        <v>0</v>
      </c>
      <c r="D26" s="4">
        <v>151.5115</v>
      </c>
      <c r="E26" s="4">
        <v>0</v>
      </c>
      <c r="F26" s="4">
        <v>0</v>
      </c>
      <c r="G26" s="4">
        <v>0</v>
      </c>
      <c r="H26" s="4">
        <v>166591.5115</v>
      </c>
      <c r="I26" s="4">
        <v>0</v>
      </c>
      <c r="J26" s="4">
        <v>166591.5115</v>
      </c>
      <c r="K26" s="4"/>
      <c r="L26" s="4">
        <v>0</v>
      </c>
      <c r="M26" s="4">
        <v>0</v>
      </c>
      <c r="N26" s="4">
        <v>0</v>
      </c>
      <c r="O26" s="4"/>
      <c r="P26" s="4">
        <v>151.505792299051</v>
      </c>
      <c r="Q26" s="4">
        <v>16393.6180490233</v>
      </c>
      <c r="R26" s="4">
        <v>5128.65122110199</v>
      </c>
      <c r="S26" s="4">
        <v>14769.1475370366</v>
      </c>
      <c r="T26" s="4">
        <v>7415.49651258609</v>
      </c>
      <c r="U26" s="4">
        <v>0</v>
      </c>
      <c r="V26" s="4">
        <v>17904.3975426864</v>
      </c>
      <c r="W26" s="4">
        <v>104694.904286457</v>
      </c>
      <c r="X26" s="4">
        <v>133.790558809516</v>
      </c>
    </row>
    <row r="27" spans="1:24">
      <c r="A27" s="3" t="s">
        <v>35</v>
      </c>
      <c r="B27" s="4">
        <v>220095</v>
      </c>
      <c r="C27" s="4">
        <v>57521.1</v>
      </c>
      <c r="D27" s="4">
        <v>151.5115</v>
      </c>
      <c r="E27" s="4">
        <v>0</v>
      </c>
      <c r="F27" s="4">
        <v>0</v>
      </c>
      <c r="G27" s="4">
        <v>0</v>
      </c>
      <c r="H27" s="4">
        <v>277767.6115</v>
      </c>
      <c r="I27" s="4">
        <v>0</v>
      </c>
      <c r="J27" s="4">
        <v>277767.6115</v>
      </c>
      <c r="K27" s="4"/>
      <c r="L27" s="4">
        <v>0</v>
      </c>
      <c r="M27" s="4">
        <v>0</v>
      </c>
      <c r="N27" s="4">
        <v>0</v>
      </c>
      <c r="O27" s="4"/>
      <c r="P27" s="4">
        <v>151.505792299051</v>
      </c>
      <c r="Q27" s="4">
        <v>16393.6180490233</v>
      </c>
      <c r="R27" s="4">
        <v>5128.65122110199</v>
      </c>
      <c r="S27" s="4">
        <v>14769.1475370366</v>
      </c>
      <c r="T27" s="4">
        <v>7415.49651258609</v>
      </c>
      <c r="U27" s="4">
        <v>111263.189793041</v>
      </c>
      <c r="V27" s="4">
        <v>17904.3975426864</v>
      </c>
      <c r="W27" s="4">
        <v>104694.904286457</v>
      </c>
      <c r="X27" s="4">
        <v>46.7007657687209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37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177195.747</v>
      </c>
      <c r="C4" s="4">
        <v>173363.1375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308367.897</v>
      </c>
      <c r="C5" s="4">
        <v>304535.2875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177195.747</v>
      </c>
      <c r="C6" s="4">
        <v>273555.6375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308367.897</v>
      </c>
      <c r="C7" s="4">
        <v>405275.2875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164974.1235</v>
      </c>
      <c r="C8" s="4">
        <v>161141.5505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296146.2735</v>
      </c>
      <c r="C9" s="4">
        <v>292313.7005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176842.5</v>
      </c>
      <c r="C13" s="4">
        <v>0</v>
      </c>
      <c r="D13" s="4">
        <v>353.247</v>
      </c>
      <c r="E13" s="4">
        <v>0</v>
      </c>
      <c r="F13" s="4">
        <v>0</v>
      </c>
      <c r="G13" s="4">
        <v>0</v>
      </c>
      <c r="H13" s="4">
        <v>177195.747</v>
      </c>
      <c r="I13" s="4">
        <v>0</v>
      </c>
      <c r="J13" s="4">
        <v>177195.747</v>
      </c>
      <c r="K13" s="4"/>
      <c r="L13" s="4">
        <v>0</v>
      </c>
      <c r="M13" s="4">
        <v>0</v>
      </c>
      <c r="N13" s="4">
        <v>0</v>
      </c>
      <c r="O13" s="4"/>
      <c r="P13" s="4">
        <v>353.263153855097</v>
      </c>
      <c r="Q13" s="4">
        <v>20825.3887696306</v>
      </c>
      <c r="R13" s="4">
        <v>5948.48923364787</v>
      </c>
      <c r="S13" s="4">
        <v>24105.6138988403</v>
      </c>
      <c r="T13" s="4">
        <v>9261.16912710858</v>
      </c>
      <c r="U13" s="4">
        <v>0</v>
      </c>
      <c r="V13" s="4">
        <v>16828.0875853211</v>
      </c>
      <c r="W13" s="4">
        <v>99789.8113070191</v>
      </c>
      <c r="X13" s="4">
        <v>83.9239245772624</v>
      </c>
    </row>
    <row r="14" spans="1:24">
      <c r="A14" s="3" t="s">
        <v>31</v>
      </c>
      <c r="B14" s="4">
        <v>177937.5</v>
      </c>
      <c r="C14" s="4">
        <v>130077.15</v>
      </c>
      <c r="D14" s="4">
        <v>353.247</v>
      </c>
      <c r="E14" s="4">
        <v>0</v>
      </c>
      <c r="F14" s="4">
        <v>0</v>
      </c>
      <c r="G14" s="4">
        <v>0</v>
      </c>
      <c r="H14" s="4">
        <v>308367.897</v>
      </c>
      <c r="I14" s="4">
        <v>0</v>
      </c>
      <c r="J14" s="4">
        <v>308367.897</v>
      </c>
      <c r="K14" s="4"/>
      <c r="L14" s="4">
        <v>0</v>
      </c>
      <c r="M14" s="4">
        <v>0</v>
      </c>
      <c r="N14" s="4">
        <v>0</v>
      </c>
      <c r="O14" s="4"/>
      <c r="P14" s="4">
        <v>353.263153855097</v>
      </c>
      <c r="Q14" s="4">
        <v>20825.3887696306</v>
      </c>
      <c r="R14" s="4">
        <v>5948.48923364787</v>
      </c>
      <c r="S14" s="4">
        <v>24105.6138988403</v>
      </c>
      <c r="T14" s="4">
        <v>9261.16912710858</v>
      </c>
      <c r="U14" s="4">
        <v>131355.932031011</v>
      </c>
      <c r="V14" s="4">
        <v>16828.0875853211</v>
      </c>
      <c r="W14" s="4">
        <v>99789.8113070191</v>
      </c>
      <c r="X14" s="4">
        <v>-99.8581064340688</v>
      </c>
    </row>
    <row r="15" spans="1:24">
      <c r="A15" s="3" t="s">
        <v>32</v>
      </c>
      <c r="B15" s="4">
        <v>176842.5</v>
      </c>
      <c r="C15" s="4">
        <v>0</v>
      </c>
      <c r="D15" s="4">
        <v>353.247</v>
      </c>
      <c r="E15" s="4">
        <v>0</v>
      </c>
      <c r="F15" s="4">
        <v>0</v>
      </c>
      <c r="G15" s="4">
        <v>0</v>
      </c>
      <c r="H15" s="4">
        <v>177195.747</v>
      </c>
      <c r="I15" s="4">
        <v>0</v>
      </c>
      <c r="J15" s="4">
        <v>177195.747</v>
      </c>
      <c r="K15" s="4"/>
      <c r="L15" s="4">
        <v>0</v>
      </c>
      <c r="M15" s="4">
        <v>0</v>
      </c>
      <c r="N15" s="4">
        <v>0</v>
      </c>
      <c r="O15" s="4"/>
      <c r="P15" s="4">
        <v>353.263153855097</v>
      </c>
      <c r="Q15" s="4">
        <v>20825.3887696306</v>
      </c>
      <c r="R15" s="4">
        <v>5948.48923364787</v>
      </c>
      <c r="S15" s="4">
        <v>24105.6138988403</v>
      </c>
      <c r="T15" s="4">
        <v>9261.16912710858</v>
      </c>
      <c r="U15" s="4">
        <v>0</v>
      </c>
      <c r="V15" s="4">
        <v>16828.0875853211</v>
      </c>
      <c r="W15" s="4">
        <v>99789.8113070191</v>
      </c>
      <c r="X15" s="4">
        <v>83.9239245772624</v>
      </c>
    </row>
    <row r="16" spans="1:24">
      <c r="A16" s="3" t="s">
        <v>33</v>
      </c>
      <c r="B16" s="4">
        <v>177937.5</v>
      </c>
      <c r="C16" s="4">
        <v>130077.15</v>
      </c>
      <c r="D16" s="4">
        <v>353.247</v>
      </c>
      <c r="E16" s="4">
        <v>0</v>
      </c>
      <c r="F16" s="4">
        <v>0</v>
      </c>
      <c r="G16" s="4">
        <v>0</v>
      </c>
      <c r="H16" s="4">
        <v>308367.897</v>
      </c>
      <c r="I16" s="4">
        <v>0</v>
      </c>
      <c r="J16" s="4">
        <v>308367.897</v>
      </c>
      <c r="K16" s="4"/>
      <c r="L16" s="4">
        <v>0</v>
      </c>
      <c r="M16" s="4">
        <v>0</v>
      </c>
      <c r="N16" s="4">
        <v>0</v>
      </c>
      <c r="O16" s="4"/>
      <c r="P16" s="4">
        <v>353.263153855097</v>
      </c>
      <c r="Q16" s="4">
        <v>20825.3887696306</v>
      </c>
      <c r="R16" s="4">
        <v>5948.48923364787</v>
      </c>
      <c r="S16" s="4">
        <v>24105.6138988403</v>
      </c>
      <c r="T16" s="4">
        <v>9261.16912710858</v>
      </c>
      <c r="U16" s="4">
        <v>131355.932031011</v>
      </c>
      <c r="V16" s="4">
        <v>16828.0875853211</v>
      </c>
      <c r="W16" s="4">
        <v>99789.8113070191</v>
      </c>
      <c r="X16" s="4">
        <v>-99.8581064340688</v>
      </c>
    </row>
    <row r="17" spans="1:24">
      <c r="A17" s="3" t="s">
        <v>34</v>
      </c>
      <c r="B17" s="4">
        <v>164797.5</v>
      </c>
      <c r="C17" s="4">
        <v>0</v>
      </c>
      <c r="D17" s="4">
        <v>176.6235</v>
      </c>
      <c r="E17" s="4">
        <v>0</v>
      </c>
      <c r="F17" s="4">
        <v>0</v>
      </c>
      <c r="G17" s="4">
        <v>0</v>
      </c>
      <c r="H17" s="4">
        <v>164974.1235</v>
      </c>
      <c r="I17" s="4">
        <v>0</v>
      </c>
      <c r="J17" s="4">
        <v>164974.1235</v>
      </c>
      <c r="K17" s="4"/>
      <c r="L17" s="4">
        <v>0</v>
      </c>
      <c r="M17" s="4">
        <v>0</v>
      </c>
      <c r="N17" s="4">
        <v>0</v>
      </c>
      <c r="O17" s="4"/>
      <c r="P17" s="4">
        <v>176.631576927548</v>
      </c>
      <c r="Q17" s="4">
        <v>20825.3887696306</v>
      </c>
      <c r="R17" s="4">
        <v>5948.48923364787</v>
      </c>
      <c r="S17" s="4">
        <v>12052.8069494202</v>
      </c>
      <c r="T17" s="4">
        <v>9261.16912710858</v>
      </c>
      <c r="U17" s="4">
        <v>0</v>
      </c>
      <c r="V17" s="4">
        <v>16828.0875853211</v>
      </c>
      <c r="W17" s="4">
        <v>99789.8113070191</v>
      </c>
      <c r="X17" s="4">
        <v>91.7389509249915</v>
      </c>
    </row>
    <row r="18" spans="1:24">
      <c r="A18" s="3" t="s">
        <v>35</v>
      </c>
      <c r="B18" s="4">
        <v>165892.5</v>
      </c>
      <c r="C18" s="4">
        <v>130077.15</v>
      </c>
      <c r="D18" s="4">
        <v>176.6235</v>
      </c>
      <c r="E18" s="4">
        <v>0</v>
      </c>
      <c r="F18" s="4">
        <v>0</v>
      </c>
      <c r="G18" s="4">
        <v>0</v>
      </c>
      <c r="H18" s="4">
        <v>296146.2735</v>
      </c>
      <c r="I18" s="4">
        <v>0</v>
      </c>
      <c r="J18" s="4">
        <v>296146.2735</v>
      </c>
      <c r="K18" s="4"/>
      <c r="L18" s="4">
        <v>0</v>
      </c>
      <c r="M18" s="4">
        <v>0</v>
      </c>
      <c r="N18" s="4">
        <v>0</v>
      </c>
      <c r="O18" s="4"/>
      <c r="P18" s="4">
        <v>176.631576927548</v>
      </c>
      <c r="Q18" s="4">
        <v>20825.3887696306</v>
      </c>
      <c r="R18" s="4">
        <v>5948.48923364787</v>
      </c>
      <c r="S18" s="4">
        <v>12052.8069494202</v>
      </c>
      <c r="T18" s="4">
        <v>9261.16912710858</v>
      </c>
      <c r="U18" s="4">
        <v>131355.932031011</v>
      </c>
      <c r="V18" s="4">
        <v>16828.0875853211</v>
      </c>
      <c r="W18" s="4">
        <v>99789.8113070191</v>
      </c>
      <c r="X18" s="4">
        <v>-92.0430800863687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173010</v>
      </c>
      <c r="C22" s="4">
        <v>0</v>
      </c>
      <c r="D22" s="4">
        <v>353.1375</v>
      </c>
      <c r="E22" s="4">
        <v>0</v>
      </c>
      <c r="F22" s="4">
        <v>0</v>
      </c>
      <c r="G22" s="4">
        <v>0</v>
      </c>
      <c r="H22" s="4">
        <v>173363.1375</v>
      </c>
      <c r="I22" s="4">
        <v>0</v>
      </c>
      <c r="J22" s="4">
        <v>173363.1375</v>
      </c>
      <c r="K22" s="4"/>
      <c r="L22" s="4">
        <v>0</v>
      </c>
      <c r="M22" s="4">
        <v>0</v>
      </c>
      <c r="N22" s="4">
        <v>0</v>
      </c>
      <c r="O22" s="4"/>
      <c r="P22" s="4">
        <v>353.132779958596</v>
      </c>
      <c r="Q22" s="4">
        <v>20825.3887696306</v>
      </c>
      <c r="R22" s="4">
        <v>5712.52959496308</v>
      </c>
      <c r="S22" s="4">
        <v>24069.5265751068</v>
      </c>
      <c r="T22" s="4">
        <v>8892.91145600409</v>
      </c>
      <c r="U22" s="4">
        <v>0</v>
      </c>
      <c r="V22" s="4">
        <v>17069.8251696828</v>
      </c>
      <c r="W22" s="4">
        <v>96399.7833014173</v>
      </c>
      <c r="X22" s="4">
        <v>40.0398532367399</v>
      </c>
    </row>
    <row r="23" spans="1:24">
      <c r="A23" s="3" t="s">
        <v>31</v>
      </c>
      <c r="B23" s="4">
        <v>174105</v>
      </c>
      <c r="C23" s="4">
        <v>130077.15</v>
      </c>
      <c r="D23" s="4">
        <v>353.1375</v>
      </c>
      <c r="E23" s="4">
        <v>0</v>
      </c>
      <c r="F23" s="4">
        <v>0</v>
      </c>
      <c r="G23" s="4">
        <v>0</v>
      </c>
      <c r="H23" s="4">
        <v>304535.2875</v>
      </c>
      <c r="I23" s="4">
        <v>0</v>
      </c>
      <c r="J23" s="4">
        <v>304535.2875</v>
      </c>
      <c r="K23" s="4"/>
      <c r="L23" s="4">
        <v>0</v>
      </c>
      <c r="M23" s="4">
        <v>0</v>
      </c>
      <c r="N23" s="4">
        <v>0</v>
      </c>
      <c r="O23" s="4"/>
      <c r="P23" s="4">
        <v>353.132779958596</v>
      </c>
      <c r="Q23" s="4">
        <v>20825.3887696306</v>
      </c>
      <c r="R23" s="4">
        <v>5712.52959496308</v>
      </c>
      <c r="S23" s="4">
        <v>24069.5265751068</v>
      </c>
      <c r="T23" s="4">
        <v>8892.91145600409</v>
      </c>
      <c r="U23" s="4">
        <v>131355.932031011</v>
      </c>
      <c r="V23" s="4">
        <v>17069.8251696828</v>
      </c>
      <c r="W23" s="4">
        <v>96399.7833014173</v>
      </c>
      <c r="X23" s="4">
        <v>-143.742177774577</v>
      </c>
    </row>
    <row r="24" spans="1:24">
      <c r="A24" s="3" t="s">
        <v>32</v>
      </c>
      <c r="B24" s="4">
        <v>273202.5</v>
      </c>
      <c r="C24" s="4">
        <v>0</v>
      </c>
      <c r="D24" s="4">
        <v>353.1375</v>
      </c>
      <c r="E24" s="4">
        <v>0</v>
      </c>
      <c r="F24" s="4">
        <v>0</v>
      </c>
      <c r="G24" s="4">
        <v>0</v>
      </c>
      <c r="H24" s="4">
        <v>273555.6375</v>
      </c>
      <c r="I24" s="4">
        <v>0</v>
      </c>
      <c r="J24" s="4">
        <v>273555.6375</v>
      </c>
      <c r="K24" s="4"/>
      <c r="L24" s="4">
        <v>0</v>
      </c>
      <c r="M24" s="4">
        <v>0</v>
      </c>
      <c r="N24" s="4">
        <v>0</v>
      </c>
      <c r="O24" s="4"/>
      <c r="P24" s="4">
        <v>353.132779958596</v>
      </c>
      <c r="Q24" s="4">
        <v>20825.3887696306</v>
      </c>
      <c r="R24" s="4">
        <v>9819.44681223696</v>
      </c>
      <c r="S24" s="4">
        <v>36104.2898626602</v>
      </c>
      <c r="T24" s="4">
        <v>15286.3052342277</v>
      </c>
      <c r="U24" s="4">
        <v>0</v>
      </c>
      <c r="V24" s="4">
        <v>25604.7377545242</v>
      </c>
      <c r="W24" s="4">
        <v>165704.619836731</v>
      </c>
      <c r="X24" s="4">
        <v>-142.283549969783</v>
      </c>
    </row>
    <row r="25" spans="1:24">
      <c r="A25" s="3" t="s">
        <v>33</v>
      </c>
      <c r="B25" s="4">
        <v>274845</v>
      </c>
      <c r="C25" s="4">
        <v>130077.15</v>
      </c>
      <c r="D25" s="4">
        <v>353.1375</v>
      </c>
      <c r="E25" s="4">
        <v>0</v>
      </c>
      <c r="F25" s="4">
        <v>0</v>
      </c>
      <c r="G25" s="4">
        <v>0</v>
      </c>
      <c r="H25" s="4">
        <v>405275.2875</v>
      </c>
      <c r="I25" s="4">
        <v>0</v>
      </c>
      <c r="J25" s="4">
        <v>405275.2875</v>
      </c>
      <c r="K25" s="4"/>
      <c r="L25" s="4">
        <v>0</v>
      </c>
      <c r="M25" s="4">
        <v>0</v>
      </c>
      <c r="N25" s="4">
        <v>0</v>
      </c>
      <c r="O25" s="4"/>
      <c r="P25" s="4">
        <v>353.132779958596</v>
      </c>
      <c r="Q25" s="4">
        <v>20825.3887696306</v>
      </c>
      <c r="R25" s="4">
        <v>9819.44681223696</v>
      </c>
      <c r="S25" s="4">
        <v>36104.2898626602</v>
      </c>
      <c r="T25" s="4">
        <v>15286.3052342277</v>
      </c>
      <c r="U25" s="4">
        <v>131355.932031011</v>
      </c>
      <c r="V25" s="4">
        <v>25604.7377545242</v>
      </c>
      <c r="W25" s="4">
        <v>165704.619836731</v>
      </c>
      <c r="X25" s="4">
        <v>221.434419018857</v>
      </c>
    </row>
    <row r="26" spans="1:24">
      <c r="A26" s="3" t="s">
        <v>34</v>
      </c>
      <c r="B26" s="4">
        <v>160965</v>
      </c>
      <c r="C26" s="4">
        <v>0</v>
      </c>
      <c r="D26" s="4">
        <v>176.5505</v>
      </c>
      <c r="E26" s="4">
        <v>0</v>
      </c>
      <c r="F26" s="4">
        <v>0</v>
      </c>
      <c r="G26" s="4">
        <v>0</v>
      </c>
      <c r="H26" s="4">
        <v>161141.5505</v>
      </c>
      <c r="I26" s="4">
        <v>0</v>
      </c>
      <c r="J26" s="4">
        <v>161141.5505</v>
      </c>
      <c r="K26" s="4"/>
      <c r="L26" s="4">
        <v>0</v>
      </c>
      <c r="M26" s="4">
        <v>0</v>
      </c>
      <c r="N26" s="4">
        <v>0</v>
      </c>
      <c r="O26" s="4"/>
      <c r="P26" s="4">
        <v>176.566389979298</v>
      </c>
      <c r="Q26" s="4">
        <v>20825.3887696306</v>
      </c>
      <c r="R26" s="4">
        <v>5712.52959496308</v>
      </c>
      <c r="S26" s="4">
        <v>12034.7632875534</v>
      </c>
      <c r="T26" s="4">
        <v>8892.91145600409</v>
      </c>
      <c r="U26" s="4">
        <v>0</v>
      </c>
      <c r="V26" s="4">
        <v>17069.8251696828</v>
      </c>
      <c r="W26" s="4">
        <v>96399.7833014173</v>
      </c>
      <c r="X26" s="4">
        <v>29.7825307694002</v>
      </c>
    </row>
    <row r="27" spans="1:24">
      <c r="A27" s="3" t="s">
        <v>35</v>
      </c>
      <c r="B27" s="4">
        <v>162060</v>
      </c>
      <c r="C27" s="4">
        <v>130077.15</v>
      </c>
      <c r="D27" s="4">
        <v>176.5505</v>
      </c>
      <c r="E27" s="4">
        <v>0</v>
      </c>
      <c r="F27" s="4">
        <v>0</v>
      </c>
      <c r="G27" s="4">
        <v>0</v>
      </c>
      <c r="H27" s="4">
        <v>292313.7005</v>
      </c>
      <c r="I27" s="4">
        <v>0</v>
      </c>
      <c r="J27" s="4">
        <v>292313.7005</v>
      </c>
      <c r="K27" s="4"/>
      <c r="L27" s="4">
        <v>0</v>
      </c>
      <c r="M27" s="4">
        <v>0</v>
      </c>
      <c r="N27" s="4">
        <v>0</v>
      </c>
      <c r="O27" s="4"/>
      <c r="P27" s="4">
        <v>176.566389979298</v>
      </c>
      <c r="Q27" s="4">
        <v>20825.3887696306</v>
      </c>
      <c r="R27" s="4">
        <v>5712.52959496308</v>
      </c>
      <c r="S27" s="4">
        <v>12034.7632875534</v>
      </c>
      <c r="T27" s="4">
        <v>8892.91145600409</v>
      </c>
      <c r="U27" s="4">
        <v>131355.932031011</v>
      </c>
      <c r="V27" s="4">
        <v>17069.8251696828</v>
      </c>
      <c r="W27" s="4">
        <v>96399.7833014173</v>
      </c>
      <c r="X27" s="4">
        <v>-153.999500241858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38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153145.6415</v>
      </c>
      <c r="C4" s="4">
        <v>151503.0685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438368.9915</v>
      </c>
      <c r="C5" s="4">
        <v>436726.4185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153145.6415</v>
      </c>
      <c r="C6" s="4">
        <v>220488.0685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438368.9915</v>
      </c>
      <c r="C7" s="4">
        <v>505711.4185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126669.089</v>
      </c>
      <c r="C8" s="4">
        <v>125026.516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411892.439</v>
      </c>
      <c r="C9" s="4">
        <v>410249.866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152752.5</v>
      </c>
      <c r="C13" s="4">
        <v>0</v>
      </c>
      <c r="D13" s="4">
        <v>393.1415</v>
      </c>
      <c r="E13" s="4">
        <v>0</v>
      </c>
      <c r="F13" s="4">
        <v>0</v>
      </c>
      <c r="G13" s="4">
        <v>0</v>
      </c>
      <c r="H13" s="4">
        <v>153145.6415</v>
      </c>
      <c r="I13" s="4">
        <v>0</v>
      </c>
      <c r="J13" s="4">
        <v>153145.6415</v>
      </c>
      <c r="K13" s="4"/>
      <c r="L13" s="4">
        <v>0</v>
      </c>
      <c r="M13" s="4">
        <v>0</v>
      </c>
      <c r="N13" s="4">
        <v>0</v>
      </c>
      <c r="O13" s="4"/>
      <c r="P13" s="4">
        <v>393.158168398291</v>
      </c>
      <c r="Q13" s="4">
        <v>39834.2136290052</v>
      </c>
      <c r="R13" s="4">
        <v>10210.5224196553</v>
      </c>
      <c r="S13" s="4">
        <v>52579.3081507223</v>
      </c>
      <c r="T13" s="4">
        <v>9303.19725613555</v>
      </c>
      <c r="U13" s="4">
        <v>0</v>
      </c>
      <c r="V13" s="4">
        <v>8621.96414327356</v>
      </c>
      <c r="W13" s="4">
        <v>32190.1482839959</v>
      </c>
      <c r="X13" s="4">
        <v>13.1294488140084</v>
      </c>
    </row>
    <row r="14" spans="1:24">
      <c r="A14" s="3" t="s">
        <v>31</v>
      </c>
      <c r="B14" s="4">
        <v>210787.5</v>
      </c>
      <c r="C14" s="4">
        <v>227188.35</v>
      </c>
      <c r="D14" s="4">
        <v>393.1415</v>
      </c>
      <c r="E14" s="4">
        <v>0</v>
      </c>
      <c r="F14" s="4">
        <v>0</v>
      </c>
      <c r="G14" s="4">
        <v>0</v>
      </c>
      <c r="H14" s="4">
        <v>438368.9915</v>
      </c>
      <c r="I14" s="4">
        <v>0</v>
      </c>
      <c r="J14" s="4">
        <v>438368.9915</v>
      </c>
      <c r="K14" s="4"/>
      <c r="L14" s="4">
        <v>0</v>
      </c>
      <c r="M14" s="4">
        <v>0</v>
      </c>
      <c r="N14" s="4">
        <v>0</v>
      </c>
      <c r="O14" s="4"/>
      <c r="P14" s="4">
        <v>393.158168398291</v>
      </c>
      <c r="Q14" s="4">
        <v>39834.2136290052</v>
      </c>
      <c r="R14" s="4">
        <v>10210.5224196553</v>
      </c>
      <c r="S14" s="4">
        <v>52579.3081507223</v>
      </c>
      <c r="T14" s="4">
        <v>9303.19725613555</v>
      </c>
      <c r="U14" s="4">
        <v>285219.328635283</v>
      </c>
      <c r="V14" s="4">
        <v>8621.96414327356</v>
      </c>
      <c r="W14" s="4">
        <v>32190.1482839959</v>
      </c>
      <c r="X14" s="4">
        <v>17.1508135308795</v>
      </c>
    </row>
    <row r="15" spans="1:24">
      <c r="A15" s="3" t="s">
        <v>32</v>
      </c>
      <c r="B15" s="4">
        <v>152752.5</v>
      </c>
      <c r="C15" s="4">
        <v>0</v>
      </c>
      <c r="D15" s="4">
        <v>393.1415</v>
      </c>
      <c r="E15" s="4">
        <v>0</v>
      </c>
      <c r="F15" s="4">
        <v>0</v>
      </c>
      <c r="G15" s="4">
        <v>0</v>
      </c>
      <c r="H15" s="4">
        <v>153145.6415</v>
      </c>
      <c r="I15" s="4">
        <v>0</v>
      </c>
      <c r="J15" s="4">
        <v>153145.6415</v>
      </c>
      <c r="K15" s="4"/>
      <c r="L15" s="4">
        <v>0</v>
      </c>
      <c r="M15" s="4">
        <v>0</v>
      </c>
      <c r="N15" s="4">
        <v>0</v>
      </c>
      <c r="O15" s="4"/>
      <c r="P15" s="4">
        <v>393.158168398291</v>
      </c>
      <c r="Q15" s="4">
        <v>39834.2136290052</v>
      </c>
      <c r="R15" s="4">
        <v>10210.5224196553</v>
      </c>
      <c r="S15" s="4">
        <v>52579.3081507223</v>
      </c>
      <c r="T15" s="4">
        <v>9303.19725613555</v>
      </c>
      <c r="U15" s="4">
        <v>0</v>
      </c>
      <c r="V15" s="4">
        <v>8621.96414327356</v>
      </c>
      <c r="W15" s="4">
        <v>32190.1482839959</v>
      </c>
      <c r="X15" s="4">
        <v>13.1294488140084</v>
      </c>
    </row>
    <row r="16" spans="1:24">
      <c r="A16" s="3" t="s">
        <v>33</v>
      </c>
      <c r="B16" s="4">
        <v>210787.5</v>
      </c>
      <c r="C16" s="4">
        <v>227188.35</v>
      </c>
      <c r="D16" s="4">
        <v>393.1415</v>
      </c>
      <c r="E16" s="4">
        <v>0</v>
      </c>
      <c r="F16" s="4">
        <v>0</v>
      </c>
      <c r="G16" s="4">
        <v>0</v>
      </c>
      <c r="H16" s="4">
        <v>438368.9915</v>
      </c>
      <c r="I16" s="4">
        <v>0</v>
      </c>
      <c r="J16" s="4">
        <v>438368.9915</v>
      </c>
      <c r="K16" s="4"/>
      <c r="L16" s="4">
        <v>0</v>
      </c>
      <c r="M16" s="4">
        <v>0</v>
      </c>
      <c r="N16" s="4">
        <v>0</v>
      </c>
      <c r="O16" s="4"/>
      <c r="P16" s="4">
        <v>393.158168398291</v>
      </c>
      <c r="Q16" s="4">
        <v>39834.2136290052</v>
      </c>
      <c r="R16" s="4">
        <v>10210.5224196553</v>
      </c>
      <c r="S16" s="4">
        <v>52579.3081507223</v>
      </c>
      <c r="T16" s="4">
        <v>9303.19725613555</v>
      </c>
      <c r="U16" s="4">
        <v>285219.328635283</v>
      </c>
      <c r="V16" s="4">
        <v>8621.96414327356</v>
      </c>
      <c r="W16" s="4">
        <v>32190.1482839959</v>
      </c>
      <c r="X16" s="4">
        <v>17.1508135308795</v>
      </c>
    </row>
    <row r="17" spans="1:24">
      <c r="A17" s="3" t="s">
        <v>34</v>
      </c>
      <c r="B17" s="4">
        <v>126472.5</v>
      </c>
      <c r="C17" s="4">
        <v>0</v>
      </c>
      <c r="D17" s="4">
        <v>196.589</v>
      </c>
      <c r="E17" s="4">
        <v>0</v>
      </c>
      <c r="F17" s="4">
        <v>0</v>
      </c>
      <c r="G17" s="4">
        <v>0</v>
      </c>
      <c r="H17" s="4">
        <v>126669.089</v>
      </c>
      <c r="I17" s="4">
        <v>0</v>
      </c>
      <c r="J17" s="4">
        <v>126669.089</v>
      </c>
      <c r="K17" s="4"/>
      <c r="L17" s="4">
        <v>0</v>
      </c>
      <c r="M17" s="4">
        <v>0</v>
      </c>
      <c r="N17" s="4">
        <v>0</v>
      </c>
      <c r="O17" s="4"/>
      <c r="P17" s="4">
        <v>196.579084199145</v>
      </c>
      <c r="Q17" s="4">
        <v>39834.2136290052</v>
      </c>
      <c r="R17" s="4">
        <v>10210.5224196553</v>
      </c>
      <c r="S17" s="4">
        <v>26289.6540753611</v>
      </c>
      <c r="T17" s="4">
        <v>9303.19725613555</v>
      </c>
      <c r="U17" s="4">
        <v>0</v>
      </c>
      <c r="V17" s="4">
        <v>8621.96414327356</v>
      </c>
      <c r="W17" s="4">
        <v>32190.1482839959</v>
      </c>
      <c r="X17" s="4">
        <v>22.8101083742986</v>
      </c>
    </row>
    <row r="18" spans="1:24">
      <c r="A18" s="3" t="s">
        <v>35</v>
      </c>
      <c r="B18" s="4">
        <v>184507.5</v>
      </c>
      <c r="C18" s="4">
        <v>227188.35</v>
      </c>
      <c r="D18" s="4">
        <v>196.589</v>
      </c>
      <c r="E18" s="4">
        <v>0</v>
      </c>
      <c r="F18" s="4">
        <v>0</v>
      </c>
      <c r="G18" s="4">
        <v>0</v>
      </c>
      <c r="H18" s="4">
        <v>411892.439</v>
      </c>
      <c r="I18" s="4">
        <v>0</v>
      </c>
      <c r="J18" s="4">
        <v>411892.439</v>
      </c>
      <c r="K18" s="4"/>
      <c r="L18" s="4">
        <v>0</v>
      </c>
      <c r="M18" s="4">
        <v>0</v>
      </c>
      <c r="N18" s="4">
        <v>0</v>
      </c>
      <c r="O18" s="4"/>
      <c r="P18" s="4">
        <v>196.579084199145</v>
      </c>
      <c r="Q18" s="4">
        <v>39834.2136290052</v>
      </c>
      <c r="R18" s="4">
        <v>10210.5224196553</v>
      </c>
      <c r="S18" s="4">
        <v>26289.6540753611</v>
      </c>
      <c r="T18" s="4">
        <v>9303.19725613555</v>
      </c>
      <c r="U18" s="4">
        <v>285219.328635283</v>
      </c>
      <c r="V18" s="4">
        <v>8621.96414327356</v>
      </c>
      <c r="W18" s="4">
        <v>32190.1482839959</v>
      </c>
      <c r="X18" s="4">
        <v>26.8314730910752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151110</v>
      </c>
      <c r="C22" s="4">
        <v>0</v>
      </c>
      <c r="D22" s="4">
        <v>393.0685</v>
      </c>
      <c r="E22" s="4">
        <v>0</v>
      </c>
      <c r="F22" s="4">
        <v>0</v>
      </c>
      <c r="G22" s="4">
        <v>0</v>
      </c>
      <c r="H22" s="4">
        <v>151503.0685</v>
      </c>
      <c r="I22" s="4">
        <v>0</v>
      </c>
      <c r="J22" s="4">
        <v>151503.0685</v>
      </c>
      <c r="K22" s="4"/>
      <c r="L22" s="4">
        <v>0</v>
      </c>
      <c r="M22" s="4">
        <v>0</v>
      </c>
      <c r="N22" s="4">
        <v>0</v>
      </c>
      <c r="O22" s="4"/>
      <c r="P22" s="4">
        <v>393.050341973762</v>
      </c>
      <c r="Q22" s="4">
        <v>39834.2136290052</v>
      </c>
      <c r="R22" s="4">
        <v>9814.11296046201</v>
      </c>
      <c r="S22" s="4">
        <v>52301.5664066421</v>
      </c>
      <c r="T22" s="4">
        <v>8941.38468823537</v>
      </c>
      <c r="U22" s="4">
        <v>0</v>
      </c>
      <c r="V22" s="4">
        <v>8792.06655194252</v>
      </c>
      <c r="W22" s="4">
        <v>31481.2748713009</v>
      </c>
      <c r="X22" s="4">
        <v>-54.60094956178</v>
      </c>
    </row>
    <row r="23" spans="1:24">
      <c r="A23" s="3" t="s">
        <v>31</v>
      </c>
      <c r="B23" s="4">
        <v>209145</v>
      </c>
      <c r="C23" s="4">
        <v>227188.35</v>
      </c>
      <c r="D23" s="4">
        <v>393.0685</v>
      </c>
      <c r="E23" s="4">
        <v>0</v>
      </c>
      <c r="F23" s="4">
        <v>0</v>
      </c>
      <c r="G23" s="4">
        <v>0</v>
      </c>
      <c r="H23" s="4">
        <v>436726.4185</v>
      </c>
      <c r="I23" s="4">
        <v>0</v>
      </c>
      <c r="J23" s="4">
        <v>436726.4185</v>
      </c>
      <c r="K23" s="4"/>
      <c r="L23" s="4">
        <v>0</v>
      </c>
      <c r="M23" s="4">
        <v>0</v>
      </c>
      <c r="N23" s="4">
        <v>0</v>
      </c>
      <c r="O23" s="4"/>
      <c r="P23" s="4">
        <v>393.050341973762</v>
      </c>
      <c r="Q23" s="4">
        <v>39834.2136290052</v>
      </c>
      <c r="R23" s="4">
        <v>9814.11296046201</v>
      </c>
      <c r="S23" s="4">
        <v>52301.5664066421</v>
      </c>
      <c r="T23" s="4">
        <v>8941.38468823537</v>
      </c>
      <c r="U23" s="4">
        <v>285219.328635283</v>
      </c>
      <c r="V23" s="4">
        <v>8792.06655194252</v>
      </c>
      <c r="W23" s="4">
        <v>31481.2748713009</v>
      </c>
      <c r="X23" s="4">
        <v>-50.5795848449598</v>
      </c>
    </row>
    <row r="24" spans="1:24">
      <c r="A24" s="3" t="s">
        <v>32</v>
      </c>
      <c r="B24" s="4">
        <v>220095</v>
      </c>
      <c r="C24" s="4">
        <v>0</v>
      </c>
      <c r="D24" s="4">
        <v>393.0685</v>
      </c>
      <c r="E24" s="4">
        <v>0</v>
      </c>
      <c r="F24" s="4">
        <v>0</v>
      </c>
      <c r="G24" s="4">
        <v>0</v>
      </c>
      <c r="H24" s="4">
        <v>220488.0685</v>
      </c>
      <c r="I24" s="4">
        <v>0</v>
      </c>
      <c r="J24" s="4">
        <v>220488.0685</v>
      </c>
      <c r="K24" s="4"/>
      <c r="L24" s="4">
        <v>0</v>
      </c>
      <c r="M24" s="4">
        <v>0</v>
      </c>
      <c r="N24" s="4">
        <v>0</v>
      </c>
      <c r="O24" s="4"/>
      <c r="P24" s="4">
        <v>393.050341973762</v>
      </c>
      <c r="Q24" s="4">
        <v>39834.2136290052</v>
      </c>
      <c r="R24" s="4">
        <v>17342.8683295956</v>
      </c>
      <c r="S24" s="4">
        <v>78452.3496099631</v>
      </c>
      <c r="T24" s="4">
        <v>15800.6391364205</v>
      </c>
      <c r="U24" s="4">
        <v>0</v>
      </c>
      <c r="V24" s="4">
        <v>13188.0998279138</v>
      </c>
      <c r="W24" s="4">
        <v>55631.6813491288</v>
      </c>
      <c r="X24" s="4">
        <v>-154.833724000717</v>
      </c>
    </row>
    <row r="25" spans="1:24">
      <c r="A25" s="3" t="s">
        <v>33</v>
      </c>
      <c r="B25" s="4">
        <v>278130</v>
      </c>
      <c r="C25" s="4">
        <v>227188.35</v>
      </c>
      <c r="D25" s="4">
        <v>393.0685</v>
      </c>
      <c r="E25" s="4">
        <v>0</v>
      </c>
      <c r="F25" s="4">
        <v>0</v>
      </c>
      <c r="G25" s="4">
        <v>0</v>
      </c>
      <c r="H25" s="4">
        <v>505711.4185</v>
      </c>
      <c r="I25" s="4">
        <v>0</v>
      </c>
      <c r="J25" s="4">
        <v>505711.4185</v>
      </c>
      <c r="K25" s="4"/>
      <c r="L25" s="4">
        <v>0</v>
      </c>
      <c r="M25" s="4">
        <v>0</v>
      </c>
      <c r="N25" s="4">
        <v>0</v>
      </c>
      <c r="O25" s="4"/>
      <c r="P25" s="4">
        <v>393.050341973762</v>
      </c>
      <c r="Q25" s="4">
        <v>39834.2136290052</v>
      </c>
      <c r="R25" s="4">
        <v>17342.8683295956</v>
      </c>
      <c r="S25" s="4">
        <v>78452.3496099631</v>
      </c>
      <c r="T25" s="4">
        <v>15800.6391364205</v>
      </c>
      <c r="U25" s="4">
        <v>285219.328635283</v>
      </c>
      <c r="V25" s="4">
        <v>13188.0998279138</v>
      </c>
      <c r="W25" s="4">
        <v>55631.6813491288</v>
      </c>
      <c r="X25" s="4">
        <v>-150.812359283846</v>
      </c>
    </row>
    <row r="26" spans="1:24">
      <c r="A26" s="3" t="s">
        <v>34</v>
      </c>
      <c r="B26" s="4">
        <v>124830</v>
      </c>
      <c r="C26" s="4">
        <v>0</v>
      </c>
      <c r="D26" s="4">
        <v>196.516</v>
      </c>
      <c r="E26" s="4">
        <v>0</v>
      </c>
      <c r="F26" s="4">
        <v>0</v>
      </c>
      <c r="G26" s="4">
        <v>0</v>
      </c>
      <c r="H26" s="4">
        <v>125026.516</v>
      </c>
      <c r="I26" s="4">
        <v>0</v>
      </c>
      <c r="J26" s="4">
        <v>125026.516</v>
      </c>
      <c r="K26" s="4"/>
      <c r="L26" s="4">
        <v>0</v>
      </c>
      <c r="M26" s="4">
        <v>0</v>
      </c>
      <c r="N26" s="4">
        <v>0</v>
      </c>
      <c r="O26" s="4"/>
      <c r="P26" s="4">
        <v>196.525170986881</v>
      </c>
      <c r="Q26" s="4">
        <v>39834.2136290052</v>
      </c>
      <c r="R26" s="4">
        <v>9814.11296046201</v>
      </c>
      <c r="S26" s="4">
        <v>26150.783203321</v>
      </c>
      <c r="T26" s="4">
        <v>8941.38468823537</v>
      </c>
      <c r="U26" s="4">
        <v>0</v>
      </c>
      <c r="V26" s="4">
        <v>8792.06655194252</v>
      </c>
      <c r="W26" s="4">
        <v>31481.2748713009</v>
      </c>
      <c r="X26" s="4">
        <v>-183.845075253874</v>
      </c>
    </row>
    <row r="27" spans="1:24">
      <c r="A27" s="3" t="s">
        <v>35</v>
      </c>
      <c r="B27" s="4">
        <v>182865</v>
      </c>
      <c r="C27" s="4">
        <v>227188.35</v>
      </c>
      <c r="D27" s="4">
        <v>196.516</v>
      </c>
      <c r="E27" s="4">
        <v>0</v>
      </c>
      <c r="F27" s="4">
        <v>0</v>
      </c>
      <c r="G27" s="4">
        <v>0</v>
      </c>
      <c r="H27" s="4">
        <v>410249.866</v>
      </c>
      <c r="I27" s="4">
        <v>0</v>
      </c>
      <c r="J27" s="4">
        <v>410249.866</v>
      </c>
      <c r="K27" s="4"/>
      <c r="L27" s="4">
        <v>0</v>
      </c>
      <c r="M27" s="4">
        <v>0</v>
      </c>
      <c r="N27" s="4">
        <v>0</v>
      </c>
      <c r="O27" s="4"/>
      <c r="P27" s="4">
        <v>196.525170986881</v>
      </c>
      <c r="Q27" s="4">
        <v>39834.2136290052</v>
      </c>
      <c r="R27" s="4">
        <v>9814.11296046201</v>
      </c>
      <c r="S27" s="4">
        <v>26150.783203321</v>
      </c>
      <c r="T27" s="4">
        <v>8941.38468823537</v>
      </c>
      <c r="U27" s="4">
        <v>285219.328635283</v>
      </c>
      <c r="V27" s="4">
        <v>8792.06655194252</v>
      </c>
      <c r="W27" s="4">
        <v>31481.2748713009</v>
      </c>
      <c r="X27" s="4">
        <v>-179.823710537017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39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69802.965</v>
      </c>
      <c r="C4" s="4">
        <v>70350.4285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594000.015</v>
      </c>
      <c r="C5" s="4">
        <v>595094.9785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69802.965</v>
      </c>
      <c r="C6" s="4">
        <v>89512.9285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594000.015</v>
      </c>
      <c r="C7" s="4">
        <v>613709.9785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59812.7325</v>
      </c>
      <c r="C8" s="4">
        <v>60907.696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584557.2825</v>
      </c>
      <c r="C9" s="4">
        <v>585652.246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69532.5</v>
      </c>
      <c r="C13" s="4">
        <v>0</v>
      </c>
      <c r="D13" s="4">
        <v>270.465</v>
      </c>
      <c r="E13" s="4">
        <v>0</v>
      </c>
      <c r="F13" s="4">
        <v>0</v>
      </c>
      <c r="G13" s="4">
        <v>0</v>
      </c>
      <c r="H13" s="4">
        <v>69802.965</v>
      </c>
      <c r="I13" s="4">
        <v>0</v>
      </c>
      <c r="J13" s="4">
        <v>69802.965</v>
      </c>
      <c r="K13" s="4"/>
      <c r="L13" s="4">
        <v>0</v>
      </c>
      <c r="M13" s="4">
        <v>0</v>
      </c>
      <c r="N13" s="4">
        <v>0</v>
      </c>
      <c r="O13" s="4"/>
      <c r="P13" s="4">
        <v>270.459452721186</v>
      </c>
      <c r="Q13" s="4">
        <v>37074.7214173858</v>
      </c>
      <c r="R13" s="4">
        <v>3756.79397512575</v>
      </c>
      <c r="S13" s="4">
        <v>19084.9442364362</v>
      </c>
      <c r="T13" s="4">
        <v>4835.30744288689</v>
      </c>
      <c r="U13" s="4">
        <v>0</v>
      </c>
      <c r="V13" s="4">
        <v>494.993877666057</v>
      </c>
      <c r="W13" s="4">
        <v>4090.11484753518</v>
      </c>
      <c r="X13" s="4">
        <v>195.629750242963</v>
      </c>
    </row>
    <row r="14" spans="1:24">
      <c r="A14" s="3" t="s">
        <v>31</v>
      </c>
      <c r="B14" s="4">
        <v>121545</v>
      </c>
      <c r="C14" s="4">
        <v>472184.55</v>
      </c>
      <c r="D14" s="4">
        <v>270.465</v>
      </c>
      <c r="E14" s="4">
        <v>0</v>
      </c>
      <c r="F14" s="4">
        <v>0</v>
      </c>
      <c r="G14" s="4">
        <v>0</v>
      </c>
      <c r="H14" s="4">
        <v>594000.015</v>
      </c>
      <c r="I14" s="4">
        <v>0</v>
      </c>
      <c r="J14" s="4">
        <v>594000.015</v>
      </c>
      <c r="K14" s="4"/>
      <c r="L14" s="4">
        <v>0</v>
      </c>
      <c r="M14" s="4">
        <v>0</v>
      </c>
      <c r="N14" s="4">
        <v>0</v>
      </c>
      <c r="O14" s="4"/>
      <c r="P14" s="4">
        <v>270.459452721186</v>
      </c>
      <c r="Q14" s="4">
        <v>37074.7214173858</v>
      </c>
      <c r="R14" s="4">
        <v>3756.79397512575</v>
      </c>
      <c r="S14" s="4">
        <v>19084.9442364362</v>
      </c>
      <c r="T14" s="4">
        <v>4835.30744288689</v>
      </c>
      <c r="U14" s="4">
        <v>524424.152494497</v>
      </c>
      <c r="V14" s="4">
        <v>494.993877666057</v>
      </c>
      <c r="W14" s="4">
        <v>4090.11484753518</v>
      </c>
      <c r="X14" s="4">
        <v>-31.4727442539433</v>
      </c>
    </row>
    <row r="15" spans="1:24">
      <c r="A15" s="3" t="s">
        <v>32</v>
      </c>
      <c r="B15" s="4">
        <v>69532.5</v>
      </c>
      <c r="C15" s="4">
        <v>0</v>
      </c>
      <c r="D15" s="4">
        <v>270.465</v>
      </c>
      <c r="E15" s="4">
        <v>0</v>
      </c>
      <c r="F15" s="4">
        <v>0</v>
      </c>
      <c r="G15" s="4">
        <v>0</v>
      </c>
      <c r="H15" s="4">
        <v>69802.965</v>
      </c>
      <c r="I15" s="4">
        <v>0</v>
      </c>
      <c r="J15" s="4">
        <v>69802.965</v>
      </c>
      <c r="K15" s="4"/>
      <c r="L15" s="4">
        <v>0</v>
      </c>
      <c r="M15" s="4">
        <v>0</v>
      </c>
      <c r="N15" s="4">
        <v>0</v>
      </c>
      <c r="O15" s="4"/>
      <c r="P15" s="4">
        <v>270.459452721186</v>
      </c>
      <c r="Q15" s="4">
        <v>37074.7214173858</v>
      </c>
      <c r="R15" s="4">
        <v>3756.79397512575</v>
      </c>
      <c r="S15" s="4">
        <v>19084.9442364362</v>
      </c>
      <c r="T15" s="4">
        <v>4835.30744288689</v>
      </c>
      <c r="U15" s="4">
        <v>0</v>
      </c>
      <c r="V15" s="4">
        <v>494.993877666057</v>
      </c>
      <c r="W15" s="4">
        <v>4090.11484753518</v>
      </c>
      <c r="X15" s="4">
        <v>195.629750242963</v>
      </c>
    </row>
    <row r="16" spans="1:24">
      <c r="A16" s="3" t="s">
        <v>33</v>
      </c>
      <c r="B16" s="4">
        <v>121545</v>
      </c>
      <c r="C16" s="4">
        <v>472184.55</v>
      </c>
      <c r="D16" s="4">
        <v>270.465</v>
      </c>
      <c r="E16" s="4">
        <v>0</v>
      </c>
      <c r="F16" s="4">
        <v>0</v>
      </c>
      <c r="G16" s="4">
        <v>0</v>
      </c>
      <c r="H16" s="4">
        <v>594000.015</v>
      </c>
      <c r="I16" s="4">
        <v>0</v>
      </c>
      <c r="J16" s="4">
        <v>594000.015</v>
      </c>
      <c r="K16" s="4"/>
      <c r="L16" s="4">
        <v>0</v>
      </c>
      <c r="M16" s="4">
        <v>0</v>
      </c>
      <c r="N16" s="4">
        <v>0</v>
      </c>
      <c r="O16" s="4"/>
      <c r="P16" s="4">
        <v>270.459452721186</v>
      </c>
      <c r="Q16" s="4">
        <v>37074.7214173858</v>
      </c>
      <c r="R16" s="4">
        <v>3756.79397512575</v>
      </c>
      <c r="S16" s="4">
        <v>19084.9442364362</v>
      </c>
      <c r="T16" s="4">
        <v>4835.30744288689</v>
      </c>
      <c r="U16" s="4">
        <v>524424.152494497</v>
      </c>
      <c r="V16" s="4">
        <v>494.993877666057</v>
      </c>
      <c r="W16" s="4">
        <v>4090.11484753518</v>
      </c>
      <c r="X16" s="4">
        <v>-31.4727442539433</v>
      </c>
    </row>
    <row r="17" spans="1:24">
      <c r="A17" s="3" t="s">
        <v>34</v>
      </c>
      <c r="B17" s="4">
        <v>59677.5</v>
      </c>
      <c r="C17" s="4">
        <v>0</v>
      </c>
      <c r="D17" s="4">
        <v>135.2325</v>
      </c>
      <c r="E17" s="4">
        <v>0</v>
      </c>
      <c r="F17" s="4">
        <v>0</v>
      </c>
      <c r="G17" s="4">
        <v>0</v>
      </c>
      <c r="H17" s="4">
        <v>59812.7325</v>
      </c>
      <c r="I17" s="4">
        <v>0</v>
      </c>
      <c r="J17" s="4">
        <v>59812.7325</v>
      </c>
      <c r="K17" s="4"/>
      <c r="L17" s="4">
        <v>0</v>
      </c>
      <c r="M17" s="4">
        <v>0</v>
      </c>
      <c r="N17" s="4">
        <v>0</v>
      </c>
      <c r="O17" s="4"/>
      <c r="P17" s="4">
        <v>135.229726360593</v>
      </c>
      <c r="Q17" s="4">
        <v>37074.7214173858</v>
      </c>
      <c r="R17" s="4">
        <v>3756.79397512575</v>
      </c>
      <c r="S17" s="4">
        <v>9542.47211821808</v>
      </c>
      <c r="T17" s="4">
        <v>4835.30744288689</v>
      </c>
      <c r="U17" s="4">
        <v>0</v>
      </c>
      <c r="V17" s="4">
        <v>494.993877666057</v>
      </c>
      <c r="W17" s="4">
        <v>4090.11484753518</v>
      </c>
      <c r="X17" s="4">
        <v>-116.900905178351</v>
      </c>
    </row>
    <row r="18" spans="1:24">
      <c r="A18" s="3" t="s">
        <v>35</v>
      </c>
      <c r="B18" s="4">
        <v>112237.5</v>
      </c>
      <c r="C18" s="4">
        <v>472184.55</v>
      </c>
      <c r="D18" s="4">
        <v>135.2325</v>
      </c>
      <c r="E18" s="4">
        <v>0</v>
      </c>
      <c r="F18" s="4">
        <v>0</v>
      </c>
      <c r="G18" s="4">
        <v>0</v>
      </c>
      <c r="H18" s="4">
        <v>584557.2825</v>
      </c>
      <c r="I18" s="4">
        <v>0</v>
      </c>
      <c r="J18" s="4">
        <v>584557.2825</v>
      </c>
      <c r="K18" s="4"/>
      <c r="L18" s="4">
        <v>0</v>
      </c>
      <c r="M18" s="4">
        <v>0</v>
      </c>
      <c r="N18" s="4">
        <v>0</v>
      </c>
      <c r="O18" s="4"/>
      <c r="P18" s="4">
        <v>135.229726360593</v>
      </c>
      <c r="Q18" s="4">
        <v>37074.7214173858</v>
      </c>
      <c r="R18" s="4">
        <v>3756.79397512575</v>
      </c>
      <c r="S18" s="4">
        <v>9542.47211821808</v>
      </c>
      <c r="T18" s="4">
        <v>4835.30744288689</v>
      </c>
      <c r="U18" s="4">
        <v>524424.152494497</v>
      </c>
      <c r="V18" s="4">
        <v>494.993877666057</v>
      </c>
      <c r="W18" s="4">
        <v>4090.11484753518</v>
      </c>
      <c r="X18" s="4">
        <v>203.496600324624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70080</v>
      </c>
      <c r="C22" s="4">
        <v>0</v>
      </c>
      <c r="D22" s="4">
        <v>270.4285</v>
      </c>
      <c r="E22" s="4">
        <v>0</v>
      </c>
      <c r="F22" s="4">
        <v>0</v>
      </c>
      <c r="G22" s="4">
        <v>0</v>
      </c>
      <c r="H22" s="4">
        <v>70350.4285</v>
      </c>
      <c r="I22" s="4">
        <v>0</v>
      </c>
      <c r="J22" s="4">
        <v>70350.4285</v>
      </c>
      <c r="K22" s="4"/>
      <c r="L22" s="4">
        <v>0</v>
      </c>
      <c r="M22" s="4">
        <v>0</v>
      </c>
      <c r="N22" s="4">
        <v>0</v>
      </c>
      <c r="O22" s="4"/>
      <c r="P22" s="4">
        <v>270.411463603642</v>
      </c>
      <c r="Q22" s="4">
        <v>37074.7214173858</v>
      </c>
      <c r="R22" s="4">
        <v>3629.9221881451</v>
      </c>
      <c r="S22" s="4">
        <v>19018.9409556353</v>
      </c>
      <c r="T22" s="4">
        <v>4671.80439891788</v>
      </c>
      <c r="U22" s="4">
        <v>0</v>
      </c>
      <c r="V22" s="4">
        <v>671.862962913283</v>
      </c>
      <c r="W22" s="4">
        <v>5277.70613947294</v>
      </c>
      <c r="X22" s="4">
        <v>-264.941026073993</v>
      </c>
    </row>
    <row r="23" spans="1:24">
      <c r="A23" s="3" t="s">
        <v>31</v>
      </c>
      <c r="B23" s="4">
        <v>122640</v>
      </c>
      <c r="C23" s="4">
        <v>472184.55</v>
      </c>
      <c r="D23" s="4">
        <v>270.4285</v>
      </c>
      <c r="E23" s="4">
        <v>0</v>
      </c>
      <c r="F23" s="4">
        <v>0</v>
      </c>
      <c r="G23" s="4">
        <v>0</v>
      </c>
      <c r="H23" s="4">
        <v>595094.9785</v>
      </c>
      <c r="I23" s="4">
        <v>0</v>
      </c>
      <c r="J23" s="4">
        <v>595094.9785</v>
      </c>
      <c r="K23" s="4"/>
      <c r="L23" s="4">
        <v>0</v>
      </c>
      <c r="M23" s="4">
        <v>0</v>
      </c>
      <c r="N23" s="4">
        <v>0</v>
      </c>
      <c r="O23" s="4"/>
      <c r="P23" s="4">
        <v>270.411463603642</v>
      </c>
      <c r="Q23" s="4">
        <v>37074.7214173858</v>
      </c>
      <c r="R23" s="4">
        <v>3629.9221881451</v>
      </c>
      <c r="S23" s="4">
        <v>19018.9409556353</v>
      </c>
      <c r="T23" s="4">
        <v>4671.80439891788</v>
      </c>
      <c r="U23" s="4">
        <v>524424.152494497</v>
      </c>
      <c r="V23" s="4">
        <v>671.862962913283</v>
      </c>
      <c r="W23" s="4">
        <v>5277.70613947294</v>
      </c>
      <c r="X23" s="4">
        <v>55.456479429291</v>
      </c>
    </row>
    <row r="24" spans="1:24">
      <c r="A24" s="3" t="s">
        <v>32</v>
      </c>
      <c r="B24" s="4">
        <v>89242.5</v>
      </c>
      <c r="C24" s="4">
        <v>0</v>
      </c>
      <c r="D24" s="4">
        <v>270.4285</v>
      </c>
      <c r="E24" s="4">
        <v>0</v>
      </c>
      <c r="F24" s="4">
        <v>0</v>
      </c>
      <c r="G24" s="4">
        <v>0</v>
      </c>
      <c r="H24" s="4">
        <v>89512.9285</v>
      </c>
      <c r="I24" s="4">
        <v>0</v>
      </c>
      <c r="J24" s="4">
        <v>89512.9285</v>
      </c>
      <c r="K24" s="4"/>
      <c r="L24" s="4">
        <v>0</v>
      </c>
      <c r="M24" s="4">
        <v>0</v>
      </c>
      <c r="N24" s="4">
        <v>0</v>
      </c>
      <c r="O24" s="4"/>
      <c r="P24" s="4">
        <v>270.411463603642</v>
      </c>
      <c r="Q24" s="4">
        <v>37074.7214173858</v>
      </c>
      <c r="R24" s="4">
        <v>6031.25292703129</v>
      </c>
      <c r="S24" s="4">
        <v>28528.411433453</v>
      </c>
      <c r="T24" s="4">
        <v>7762.37960348387</v>
      </c>
      <c r="U24" s="4">
        <v>0</v>
      </c>
      <c r="V24" s="4">
        <v>1007.79444436992</v>
      </c>
      <c r="W24" s="4">
        <v>8769.10824856357</v>
      </c>
      <c r="X24" s="4">
        <v>68.848962108892</v>
      </c>
    </row>
    <row r="25" spans="1:24">
      <c r="A25" s="3" t="s">
        <v>33</v>
      </c>
      <c r="B25" s="4">
        <v>141255</v>
      </c>
      <c r="C25" s="4">
        <v>472184.55</v>
      </c>
      <c r="D25" s="4">
        <v>270.4285</v>
      </c>
      <c r="E25" s="4">
        <v>0</v>
      </c>
      <c r="F25" s="4">
        <v>0</v>
      </c>
      <c r="G25" s="4">
        <v>0</v>
      </c>
      <c r="H25" s="4">
        <v>613709.9785</v>
      </c>
      <c r="I25" s="4">
        <v>0</v>
      </c>
      <c r="J25" s="4">
        <v>613709.9785</v>
      </c>
      <c r="K25" s="4"/>
      <c r="L25" s="4">
        <v>0</v>
      </c>
      <c r="M25" s="4">
        <v>0</v>
      </c>
      <c r="N25" s="4">
        <v>0</v>
      </c>
      <c r="O25" s="4"/>
      <c r="P25" s="4">
        <v>270.411463603642</v>
      </c>
      <c r="Q25" s="4">
        <v>37074.7214173858</v>
      </c>
      <c r="R25" s="4">
        <v>6031.25292703129</v>
      </c>
      <c r="S25" s="4">
        <v>28528.411433453</v>
      </c>
      <c r="T25" s="4">
        <v>7762.37960348387</v>
      </c>
      <c r="U25" s="4">
        <v>524424.152494497</v>
      </c>
      <c r="V25" s="4">
        <v>1007.79444436992</v>
      </c>
      <c r="W25" s="4">
        <v>8769.10824856357</v>
      </c>
      <c r="X25" s="4">
        <v>-158.253532387826</v>
      </c>
    </row>
    <row r="26" spans="1:24">
      <c r="A26" s="3" t="s">
        <v>34</v>
      </c>
      <c r="B26" s="4">
        <v>60772.5</v>
      </c>
      <c r="C26" s="4">
        <v>0</v>
      </c>
      <c r="D26" s="4">
        <v>135.196</v>
      </c>
      <c r="E26" s="4">
        <v>0</v>
      </c>
      <c r="F26" s="4">
        <v>0</v>
      </c>
      <c r="G26" s="4">
        <v>0</v>
      </c>
      <c r="H26" s="4">
        <v>60907.696</v>
      </c>
      <c r="I26" s="4">
        <v>0</v>
      </c>
      <c r="J26" s="4">
        <v>60907.696</v>
      </c>
      <c r="K26" s="4"/>
      <c r="L26" s="4">
        <v>0</v>
      </c>
      <c r="M26" s="4">
        <v>0</v>
      </c>
      <c r="N26" s="4">
        <v>0</v>
      </c>
      <c r="O26" s="4"/>
      <c r="P26" s="4">
        <v>135.205731801821</v>
      </c>
      <c r="Q26" s="4">
        <v>37074.7214173858</v>
      </c>
      <c r="R26" s="4">
        <v>3629.9221881451</v>
      </c>
      <c r="S26" s="4">
        <v>9509.47047781767</v>
      </c>
      <c r="T26" s="4">
        <v>4671.80439891788</v>
      </c>
      <c r="U26" s="4">
        <v>0</v>
      </c>
      <c r="V26" s="4">
        <v>671.862962913283</v>
      </c>
      <c r="W26" s="4">
        <v>5277.70613947294</v>
      </c>
      <c r="X26" s="4">
        <v>-62.9973164544899</v>
      </c>
    </row>
    <row r="27" spans="1:24">
      <c r="A27" s="3" t="s">
        <v>35</v>
      </c>
      <c r="B27" s="4">
        <v>113332.5</v>
      </c>
      <c r="C27" s="4">
        <v>472184.55</v>
      </c>
      <c r="D27" s="4">
        <v>135.196</v>
      </c>
      <c r="E27" s="4">
        <v>0</v>
      </c>
      <c r="F27" s="4">
        <v>0</v>
      </c>
      <c r="G27" s="4">
        <v>0</v>
      </c>
      <c r="H27" s="4">
        <v>585652.246</v>
      </c>
      <c r="I27" s="4">
        <v>0</v>
      </c>
      <c r="J27" s="4">
        <v>585652.246</v>
      </c>
      <c r="K27" s="4"/>
      <c r="L27" s="4">
        <v>0</v>
      </c>
      <c r="M27" s="4">
        <v>0</v>
      </c>
      <c r="N27" s="4">
        <v>0</v>
      </c>
      <c r="O27" s="4"/>
      <c r="P27" s="4">
        <v>135.205731801821</v>
      </c>
      <c r="Q27" s="4">
        <v>37074.7214173858</v>
      </c>
      <c r="R27" s="4">
        <v>3629.9221881451</v>
      </c>
      <c r="S27" s="4">
        <v>9509.47047781767</v>
      </c>
      <c r="T27" s="4">
        <v>4671.80439891788</v>
      </c>
      <c r="U27" s="4">
        <v>524424.152494497</v>
      </c>
      <c r="V27" s="4">
        <v>671.862962913283</v>
      </c>
      <c r="W27" s="4">
        <v>5277.70613947294</v>
      </c>
      <c r="X27" s="4">
        <v>257.400189048518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40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128458.6475</v>
      </c>
      <c r="C4" s="4">
        <v>127911.038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680217.5975</v>
      </c>
      <c r="C5" s="4">
        <v>679669.988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128458.6475</v>
      </c>
      <c r="C6" s="4">
        <v>192516.038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680217.5975</v>
      </c>
      <c r="C7" s="4">
        <v>744274.988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109124.342</v>
      </c>
      <c r="C8" s="4">
        <v>108576.769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660883.292</v>
      </c>
      <c r="C9" s="4">
        <v>660335.719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128115</v>
      </c>
      <c r="C13" s="4">
        <v>0</v>
      </c>
      <c r="D13" s="4">
        <v>343.6475</v>
      </c>
      <c r="E13" s="4">
        <v>0</v>
      </c>
      <c r="F13" s="4">
        <v>0</v>
      </c>
      <c r="G13" s="4">
        <v>0</v>
      </c>
      <c r="H13" s="4">
        <v>128458.6475</v>
      </c>
      <c r="I13" s="4">
        <v>0</v>
      </c>
      <c r="J13" s="4">
        <v>128458.6475</v>
      </c>
      <c r="K13" s="4"/>
      <c r="L13" s="4">
        <v>0</v>
      </c>
      <c r="M13" s="4">
        <v>0</v>
      </c>
      <c r="N13" s="4">
        <v>0</v>
      </c>
      <c r="O13" s="4"/>
      <c r="P13" s="4">
        <v>343.655652899983</v>
      </c>
      <c r="Q13" s="4">
        <v>25521.2565773628</v>
      </c>
      <c r="R13" s="4">
        <v>9203.72006355307</v>
      </c>
      <c r="S13" s="4">
        <v>38478.720571671</v>
      </c>
      <c r="T13" s="4">
        <v>5626.69781915675</v>
      </c>
      <c r="U13" s="4">
        <v>0</v>
      </c>
      <c r="V13" s="4">
        <v>6661.62250064066</v>
      </c>
      <c r="W13" s="4">
        <v>42633.6293210922</v>
      </c>
      <c r="X13" s="4">
        <v>-10.6550063764807</v>
      </c>
    </row>
    <row r="14" spans="1:24">
      <c r="A14" s="3" t="s">
        <v>31</v>
      </c>
      <c r="B14" s="4">
        <v>160965</v>
      </c>
      <c r="C14" s="4">
        <v>518908.95</v>
      </c>
      <c r="D14" s="4">
        <v>343.6475</v>
      </c>
      <c r="E14" s="4">
        <v>0</v>
      </c>
      <c r="F14" s="4">
        <v>0</v>
      </c>
      <c r="G14" s="4">
        <v>0</v>
      </c>
      <c r="H14" s="4">
        <v>680217.5975</v>
      </c>
      <c r="I14" s="4">
        <v>0</v>
      </c>
      <c r="J14" s="4">
        <v>680217.5975</v>
      </c>
      <c r="K14" s="4"/>
      <c r="L14" s="4">
        <v>0</v>
      </c>
      <c r="M14" s="4">
        <v>0</v>
      </c>
      <c r="N14" s="4">
        <v>0</v>
      </c>
      <c r="O14" s="4"/>
      <c r="P14" s="4">
        <v>343.655652899983</v>
      </c>
      <c r="Q14" s="4">
        <v>25521.2565773628</v>
      </c>
      <c r="R14" s="4">
        <v>9203.72006355307</v>
      </c>
      <c r="S14" s="4">
        <v>38478.720571671</v>
      </c>
      <c r="T14" s="4">
        <v>5626.69781915675</v>
      </c>
      <c r="U14" s="4">
        <v>551842.610040339</v>
      </c>
      <c r="V14" s="4">
        <v>6661.62250064066</v>
      </c>
      <c r="W14" s="4">
        <v>42633.6293210922</v>
      </c>
      <c r="X14" s="4">
        <v>-94.3150467160449</v>
      </c>
    </row>
    <row r="15" spans="1:24">
      <c r="A15" s="3" t="s">
        <v>32</v>
      </c>
      <c r="B15" s="4">
        <v>128115</v>
      </c>
      <c r="C15" s="4">
        <v>0</v>
      </c>
      <c r="D15" s="4">
        <v>343.6475</v>
      </c>
      <c r="E15" s="4">
        <v>0</v>
      </c>
      <c r="F15" s="4">
        <v>0</v>
      </c>
      <c r="G15" s="4">
        <v>0</v>
      </c>
      <c r="H15" s="4">
        <v>128458.6475</v>
      </c>
      <c r="I15" s="4">
        <v>0</v>
      </c>
      <c r="J15" s="4">
        <v>128458.6475</v>
      </c>
      <c r="K15" s="4"/>
      <c r="L15" s="4">
        <v>0</v>
      </c>
      <c r="M15" s="4">
        <v>0</v>
      </c>
      <c r="N15" s="4">
        <v>0</v>
      </c>
      <c r="O15" s="4"/>
      <c r="P15" s="4">
        <v>343.655652899983</v>
      </c>
      <c r="Q15" s="4">
        <v>25521.2565773628</v>
      </c>
      <c r="R15" s="4">
        <v>9203.72006355307</v>
      </c>
      <c r="S15" s="4">
        <v>38478.720571671</v>
      </c>
      <c r="T15" s="4">
        <v>5626.69781915675</v>
      </c>
      <c r="U15" s="4">
        <v>0</v>
      </c>
      <c r="V15" s="4">
        <v>6661.62250064066</v>
      </c>
      <c r="W15" s="4">
        <v>42633.6293210922</v>
      </c>
      <c r="X15" s="4">
        <v>-10.6550063764807</v>
      </c>
    </row>
    <row r="16" spans="1:24">
      <c r="A16" s="3" t="s">
        <v>33</v>
      </c>
      <c r="B16" s="4">
        <v>160965</v>
      </c>
      <c r="C16" s="4">
        <v>518908.95</v>
      </c>
      <c r="D16" s="4">
        <v>343.6475</v>
      </c>
      <c r="E16" s="4">
        <v>0</v>
      </c>
      <c r="F16" s="4">
        <v>0</v>
      </c>
      <c r="G16" s="4">
        <v>0</v>
      </c>
      <c r="H16" s="4">
        <v>680217.5975</v>
      </c>
      <c r="I16" s="4">
        <v>0</v>
      </c>
      <c r="J16" s="4">
        <v>680217.5975</v>
      </c>
      <c r="K16" s="4"/>
      <c r="L16" s="4">
        <v>0</v>
      </c>
      <c r="M16" s="4">
        <v>0</v>
      </c>
      <c r="N16" s="4">
        <v>0</v>
      </c>
      <c r="O16" s="4"/>
      <c r="P16" s="4">
        <v>343.655652899983</v>
      </c>
      <c r="Q16" s="4">
        <v>25521.2565773628</v>
      </c>
      <c r="R16" s="4">
        <v>9203.72006355307</v>
      </c>
      <c r="S16" s="4">
        <v>38478.720571671</v>
      </c>
      <c r="T16" s="4">
        <v>5626.69781915675</v>
      </c>
      <c r="U16" s="4">
        <v>551842.610040339</v>
      </c>
      <c r="V16" s="4">
        <v>6661.62250064066</v>
      </c>
      <c r="W16" s="4">
        <v>42633.6293210922</v>
      </c>
      <c r="X16" s="4">
        <v>-94.3150467160449</v>
      </c>
    </row>
    <row r="17" spans="1:24">
      <c r="A17" s="3" t="s">
        <v>34</v>
      </c>
      <c r="B17" s="4">
        <v>108952.5</v>
      </c>
      <c r="C17" s="4">
        <v>0</v>
      </c>
      <c r="D17" s="4">
        <v>171.842</v>
      </c>
      <c r="E17" s="4">
        <v>0</v>
      </c>
      <c r="F17" s="4">
        <v>0</v>
      </c>
      <c r="G17" s="4">
        <v>0</v>
      </c>
      <c r="H17" s="4">
        <v>109124.342</v>
      </c>
      <c r="I17" s="4">
        <v>0</v>
      </c>
      <c r="J17" s="4">
        <v>109124.342</v>
      </c>
      <c r="K17" s="4"/>
      <c r="L17" s="4">
        <v>0</v>
      </c>
      <c r="M17" s="4">
        <v>0</v>
      </c>
      <c r="N17" s="4">
        <v>0</v>
      </c>
      <c r="O17" s="4"/>
      <c r="P17" s="4">
        <v>171.827826449991</v>
      </c>
      <c r="Q17" s="4">
        <v>25521.2565773628</v>
      </c>
      <c r="R17" s="4">
        <v>9203.72006355307</v>
      </c>
      <c r="S17" s="4">
        <v>19239.3602858355</v>
      </c>
      <c r="T17" s="4">
        <v>5626.69781915675</v>
      </c>
      <c r="U17" s="4">
        <v>0</v>
      </c>
      <c r="V17" s="4">
        <v>6661.62250064066</v>
      </c>
      <c r="W17" s="4">
        <v>42633.6293210922</v>
      </c>
      <c r="X17" s="4">
        <v>66.2276059090218</v>
      </c>
    </row>
    <row r="18" spans="1:24">
      <c r="A18" s="3" t="s">
        <v>35</v>
      </c>
      <c r="B18" s="4">
        <v>141802.5</v>
      </c>
      <c r="C18" s="4">
        <v>518908.95</v>
      </c>
      <c r="D18" s="4">
        <v>171.842</v>
      </c>
      <c r="E18" s="4">
        <v>0</v>
      </c>
      <c r="F18" s="4">
        <v>0</v>
      </c>
      <c r="G18" s="4">
        <v>0</v>
      </c>
      <c r="H18" s="4">
        <v>660883.292</v>
      </c>
      <c r="I18" s="4">
        <v>0</v>
      </c>
      <c r="J18" s="4">
        <v>660883.292</v>
      </c>
      <c r="K18" s="4"/>
      <c r="L18" s="4">
        <v>0</v>
      </c>
      <c r="M18" s="4">
        <v>0</v>
      </c>
      <c r="N18" s="4">
        <v>0</v>
      </c>
      <c r="O18" s="4"/>
      <c r="P18" s="4">
        <v>171.827826449991</v>
      </c>
      <c r="Q18" s="4">
        <v>25521.2565773628</v>
      </c>
      <c r="R18" s="4">
        <v>9203.72006355307</v>
      </c>
      <c r="S18" s="4">
        <v>19239.3602858355</v>
      </c>
      <c r="T18" s="4">
        <v>5626.69781915675</v>
      </c>
      <c r="U18" s="4">
        <v>551842.610040339</v>
      </c>
      <c r="V18" s="4">
        <v>6661.62250064066</v>
      </c>
      <c r="W18" s="4">
        <v>42633.6293210922</v>
      </c>
      <c r="X18" s="4">
        <v>-17.4324344304914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127567.5</v>
      </c>
      <c r="C22" s="4">
        <v>0</v>
      </c>
      <c r="D22" s="4">
        <v>343.538</v>
      </c>
      <c r="E22" s="4">
        <v>0</v>
      </c>
      <c r="F22" s="4">
        <v>0</v>
      </c>
      <c r="G22" s="4">
        <v>0</v>
      </c>
      <c r="H22" s="4">
        <v>127911.038</v>
      </c>
      <c r="I22" s="4">
        <v>0</v>
      </c>
      <c r="J22" s="4">
        <v>127911.038</v>
      </c>
      <c r="K22" s="4"/>
      <c r="L22" s="4">
        <v>0</v>
      </c>
      <c r="M22" s="4">
        <v>0</v>
      </c>
      <c r="N22" s="4">
        <v>0</v>
      </c>
      <c r="O22" s="4"/>
      <c r="P22" s="4">
        <v>343.532859253383</v>
      </c>
      <c r="Q22" s="4">
        <v>25521.2565773628</v>
      </c>
      <c r="R22" s="4">
        <v>8805.38758398645</v>
      </c>
      <c r="S22" s="4">
        <v>38343.7728920256</v>
      </c>
      <c r="T22" s="4">
        <v>5382.65663823837</v>
      </c>
      <c r="U22" s="4">
        <v>0</v>
      </c>
      <c r="V22" s="4">
        <v>6983.03672535781</v>
      </c>
      <c r="W22" s="4">
        <v>42325.7852335527</v>
      </c>
      <c r="X22" s="4">
        <v>205.609490222938</v>
      </c>
    </row>
    <row r="23" spans="1:24">
      <c r="A23" s="3" t="s">
        <v>31</v>
      </c>
      <c r="B23" s="4">
        <v>160417.5</v>
      </c>
      <c r="C23" s="4">
        <v>518908.95</v>
      </c>
      <c r="D23" s="4">
        <v>343.538</v>
      </c>
      <c r="E23" s="4">
        <v>0</v>
      </c>
      <c r="F23" s="4">
        <v>0</v>
      </c>
      <c r="G23" s="4">
        <v>0</v>
      </c>
      <c r="H23" s="4">
        <v>679669.988</v>
      </c>
      <c r="I23" s="4">
        <v>0</v>
      </c>
      <c r="J23" s="4">
        <v>679669.988</v>
      </c>
      <c r="K23" s="4"/>
      <c r="L23" s="4">
        <v>0</v>
      </c>
      <c r="M23" s="4">
        <v>0</v>
      </c>
      <c r="N23" s="4">
        <v>0</v>
      </c>
      <c r="O23" s="4"/>
      <c r="P23" s="4">
        <v>343.532859253383</v>
      </c>
      <c r="Q23" s="4">
        <v>25521.2565773628</v>
      </c>
      <c r="R23" s="4">
        <v>8805.38758398645</v>
      </c>
      <c r="S23" s="4">
        <v>38343.7728920256</v>
      </c>
      <c r="T23" s="4">
        <v>5382.65663823837</v>
      </c>
      <c r="U23" s="4">
        <v>551842.610040339</v>
      </c>
      <c r="V23" s="4">
        <v>6983.03672535781</v>
      </c>
      <c r="W23" s="4">
        <v>42325.7852335527</v>
      </c>
      <c r="X23" s="4">
        <v>121.94944988357</v>
      </c>
    </row>
    <row r="24" spans="1:24">
      <c r="A24" s="3" t="s">
        <v>32</v>
      </c>
      <c r="B24" s="4">
        <v>192172.5</v>
      </c>
      <c r="C24" s="4">
        <v>0</v>
      </c>
      <c r="D24" s="4">
        <v>343.538</v>
      </c>
      <c r="E24" s="4">
        <v>0</v>
      </c>
      <c r="F24" s="4">
        <v>0</v>
      </c>
      <c r="G24" s="4">
        <v>0</v>
      </c>
      <c r="H24" s="4">
        <v>192516.038</v>
      </c>
      <c r="I24" s="4">
        <v>0</v>
      </c>
      <c r="J24" s="4">
        <v>192516.038</v>
      </c>
      <c r="K24" s="4"/>
      <c r="L24" s="4">
        <v>0</v>
      </c>
      <c r="M24" s="4">
        <v>0</v>
      </c>
      <c r="N24" s="4">
        <v>0</v>
      </c>
      <c r="O24" s="4"/>
      <c r="P24" s="4">
        <v>343.532859253383</v>
      </c>
      <c r="Q24" s="4">
        <v>25521.2565773628</v>
      </c>
      <c r="R24" s="4">
        <v>15398.7985783264</v>
      </c>
      <c r="S24" s="4">
        <v>57515.6593380384</v>
      </c>
      <c r="T24" s="4">
        <v>9413.15127789059</v>
      </c>
      <c r="U24" s="4">
        <v>0</v>
      </c>
      <c r="V24" s="4">
        <v>10474.5550880367</v>
      </c>
      <c r="W24" s="4">
        <v>74019.029289101</v>
      </c>
      <c r="X24" s="4">
        <v>-169.945008009134</v>
      </c>
    </row>
    <row r="25" spans="1:24">
      <c r="A25" s="3" t="s">
        <v>33</v>
      </c>
      <c r="B25" s="4">
        <v>225022.5</v>
      </c>
      <c r="C25" s="4">
        <v>518908.95</v>
      </c>
      <c r="D25" s="4">
        <v>343.538</v>
      </c>
      <c r="E25" s="4">
        <v>0</v>
      </c>
      <c r="F25" s="4">
        <v>0</v>
      </c>
      <c r="G25" s="4">
        <v>0</v>
      </c>
      <c r="H25" s="4">
        <v>744274.988</v>
      </c>
      <c r="I25" s="4">
        <v>0</v>
      </c>
      <c r="J25" s="4">
        <v>744274.988</v>
      </c>
      <c r="K25" s="4"/>
      <c r="L25" s="4">
        <v>0</v>
      </c>
      <c r="M25" s="4">
        <v>0</v>
      </c>
      <c r="N25" s="4">
        <v>0</v>
      </c>
      <c r="O25" s="4"/>
      <c r="P25" s="4">
        <v>343.532859253383</v>
      </c>
      <c r="Q25" s="4">
        <v>25521.2565773628</v>
      </c>
      <c r="R25" s="4">
        <v>15398.7985783264</v>
      </c>
      <c r="S25" s="4">
        <v>57515.6593380384</v>
      </c>
      <c r="T25" s="4">
        <v>9413.15127789059</v>
      </c>
      <c r="U25" s="4">
        <v>551842.610040339</v>
      </c>
      <c r="V25" s="4">
        <v>10474.5550880367</v>
      </c>
      <c r="W25" s="4">
        <v>74019.029289101</v>
      </c>
      <c r="X25" s="4">
        <v>-253.605048348516</v>
      </c>
    </row>
    <row r="26" spans="1:24">
      <c r="A26" s="3" t="s">
        <v>34</v>
      </c>
      <c r="B26" s="4">
        <v>108405</v>
      </c>
      <c r="C26" s="4">
        <v>0</v>
      </c>
      <c r="D26" s="4">
        <v>171.769</v>
      </c>
      <c r="E26" s="4">
        <v>0</v>
      </c>
      <c r="F26" s="4">
        <v>0</v>
      </c>
      <c r="G26" s="4">
        <v>0</v>
      </c>
      <c r="H26" s="4">
        <v>108576.769</v>
      </c>
      <c r="I26" s="4">
        <v>0</v>
      </c>
      <c r="J26" s="4">
        <v>108576.769</v>
      </c>
      <c r="K26" s="4"/>
      <c r="L26" s="4">
        <v>0</v>
      </c>
      <c r="M26" s="4">
        <v>0</v>
      </c>
      <c r="N26" s="4">
        <v>0</v>
      </c>
      <c r="O26" s="4"/>
      <c r="P26" s="4">
        <v>171.766429626691</v>
      </c>
      <c r="Q26" s="4">
        <v>25521.2565773628</v>
      </c>
      <c r="R26" s="4">
        <v>8805.38758398645</v>
      </c>
      <c r="S26" s="4">
        <v>19171.8864460128</v>
      </c>
      <c r="T26" s="4">
        <v>5382.65663823837</v>
      </c>
      <c r="U26" s="4">
        <v>0</v>
      </c>
      <c r="V26" s="4">
        <v>6983.03672535781</v>
      </c>
      <c r="W26" s="4">
        <v>42325.7852335527</v>
      </c>
      <c r="X26" s="4">
        <v>214.993365862414</v>
      </c>
    </row>
    <row r="27" spans="1:24">
      <c r="A27" s="3" t="s">
        <v>35</v>
      </c>
      <c r="B27" s="4">
        <v>141255</v>
      </c>
      <c r="C27" s="4">
        <v>518908.95</v>
      </c>
      <c r="D27" s="4">
        <v>171.769</v>
      </c>
      <c r="E27" s="4">
        <v>0</v>
      </c>
      <c r="F27" s="4">
        <v>0</v>
      </c>
      <c r="G27" s="4">
        <v>0</v>
      </c>
      <c r="H27" s="4">
        <v>660335.719</v>
      </c>
      <c r="I27" s="4">
        <v>0</v>
      </c>
      <c r="J27" s="4">
        <v>660335.719</v>
      </c>
      <c r="K27" s="4"/>
      <c r="L27" s="4">
        <v>0</v>
      </c>
      <c r="M27" s="4">
        <v>0</v>
      </c>
      <c r="N27" s="4">
        <v>0</v>
      </c>
      <c r="O27" s="4"/>
      <c r="P27" s="4">
        <v>171.766429626691</v>
      </c>
      <c r="Q27" s="4">
        <v>25521.2565773628</v>
      </c>
      <c r="R27" s="4">
        <v>8805.38758398645</v>
      </c>
      <c r="S27" s="4">
        <v>19171.8864460128</v>
      </c>
      <c r="T27" s="4">
        <v>5382.65663823837</v>
      </c>
      <c r="U27" s="4">
        <v>551842.610040339</v>
      </c>
      <c r="V27" s="4">
        <v>6983.03672535781</v>
      </c>
      <c r="W27" s="4">
        <v>42325.7852335527</v>
      </c>
      <c r="X27" s="4">
        <v>131.333325522981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41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257951.413</v>
      </c>
      <c r="C4" s="4">
        <v>254666.0845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508989.913</v>
      </c>
      <c r="C5" s="4">
        <v>505157.0845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257951.413</v>
      </c>
      <c r="C6" s="4">
        <v>355406.0845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508989.913</v>
      </c>
      <c r="C7" s="4">
        <v>606444.5845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229715.7065</v>
      </c>
      <c r="C8" s="4">
        <v>226430.524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480206.7065</v>
      </c>
      <c r="C9" s="4">
        <v>476921.524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257325</v>
      </c>
      <c r="C13" s="4">
        <v>0</v>
      </c>
      <c r="D13" s="4">
        <v>626.413</v>
      </c>
      <c r="E13" s="4">
        <v>0</v>
      </c>
      <c r="F13" s="4">
        <v>0</v>
      </c>
      <c r="G13" s="4">
        <v>0</v>
      </c>
      <c r="H13" s="4">
        <v>257951.413</v>
      </c>
      <c r="I13" s="4">
        <v>0</v>
      </c>
      <c r="J13" s="4">
        <v>257951.413</v>
      </c>
      <c r="K13" s="4"/>
      <c r="L13" s="4">
        <v>0</v>
      </c>
      <c r="M13" s="4">
        <v>0</v>
      </c>
      <c r="N13" s="4">
        <v>0</v>
      </c>
      <c r="O13" s="4"/>
      <c r="P13" s="4">
        <v>626.418135795282</v>
      </c>
      <c r="Q13" s="4">
        <v>37307.5961910018</v>
      </c>
      <c r="R13" s="4">
        <v>12904.0633462308</v>
      </c>
      <c r="S13" s="4">
        <v>56548.8708306907</v>
      </c>
      <c r="T13" s="4">
        <v>13506.8342341145</v>
      </c>
      <c r="U13" s="4">
        <v>0</v>
      </c>
      <c r="V13" s="4">
        <v>29146.6135358119</v>
      </c>
      <c r="W13" s="4">
        <v>108141.774755981</v>
      </c>
      <c r="X13" s="4">
        <v>-230.758029626202</v>
      </c>
    </row>
    <row r="14" spans="1:24">
      <c r="A14" s="3" t="s">
        <v>31</v>
      </c>
      <c r="B14" s="4">
        <v>328500</v>
      </c>
      <c r="C14" s="4">
        <v>179863.5</v>
      </c>
      <c r="D14" s="4">
        <v>626.413</v>
      </c>
      <c r="E14" s="4">
        <v>0</v>
      </c>
      <c r="F14" s="4">
        <v>0</v>
      </c>
      <c r="G14" s="4">
        <v>0</v>
      </c>
      <c r="H14" s="4">
        <v>508989.913</v>
      </c>
      <c r="I14" s="4">
        <v>0</v>
      </c>
      <c r="J14" s="4">
        <v>508989.913</v>
      </c>
      <c r="K14" s="4"/>
      <c r="L14" s="4">
        <v>0</v>
      </c>
      <c r="M14" s="4">
        <v>0</v>
      </c>
      <c r="N14" s="4">
        <v>0</v>
      </c>
      <c r="O14" s="4"/>
      <c r="P14" s="4">
        <v>626.418135795282</v>
      </c>
      <c r="Q14" s="4">
        <v>37307.5961910018</v>
      </c>
      <c r="R14" s="4">
        <v>12904.0633462308</v>
      </c>
      <c r="S14" s="4">
        <v>56548.8708306907</v>
      </c>
      <c r="T14" s="4">
        <v>13506.8342341145</v>
      </c>
      <c r="U14" s="4">
        <v>250536.935496257</v>
      </c>
      <c r="V14" s="4">
        <v>29146.6135358119</v>
      </c>
      <c r="W14" s="4">
        <v>108141.774755981</v>
      </c>
      <c r="X14" s="4">
        <v>270.806474116733</v>
      </c>
    </row>
    <row r="15" spans="1:24">
      <c r="A15" s="3" t="s">
        <v>32</v>
      </c>
      <c r="B15" s="4">
        <v>257325</v>
      </c>
      <c r="C15" s="4">
        <v>0</v>
      </c>
      <c r="D15" s="4">
        <v>626.413</v>
      </c>
      <c r="E15" s="4">
        <v>0</v>
      </c>
      <c r="F15" s="4">
        <v>0</v>
      </c>
      <c r="G15" s="4">
        <v>0</v>
      </c>
      <c r="H15" s="4">
        <v>257951.413</v>
      </c>
      <c r="I15" s="4">
        <v>0</v>
      </c>
      <c r="J15" s="4">
        <v>257951.413</v>
      </c>
      <c r="K15" s="4"/>
      <c r="L15" s="4">
        <v>0</v>
      </c>
      <c r="M15" s="4">
        <v>0</v>
      </c>
      <c r="N15" s="4">
        <v>0</v>
      </c>
      <c r="O15" s="4"/>
      <c r="P15" s="4">
        <v>626.418135795282</v>
      </c>
      <c r="Q15" s="4">
        <v>37307.5961910018</v>
      </c>
      <c r="R15" s="4">
        <v>12904.0633462308</v>
      </c>
      <c r="S15" s="4">
        <v>56548.8708306907</v>
      </c>
      <c r="T15" s="4">
        <v>13506.8342341145</v>
      </c>
      <c r="U15" s="4">
        <v>0</v>
      </c>
      <c r="V15" s="4">
        <v>29146.6135358119</v>
      </c>
      <c r="W15" s="4">
        <v>108141.774755981</v>
      </c>
      <c r="X15" s="4">
        <v>-230.758029626202</v>
      </c>
    </row>
    <row r="16" spans="1:24">
      <c r="A16" s="3" t="s">
        <v>33</v>
      </c>
      <c r="B16" s="4">
        <v>328500</v>
      </c>
      <c r="C16" s="4">
        <v>179863.5</v>
      </c>
      <c r="D16" s="4">
        <v>626.413</v>
      </c>
      <c r="E16" s="4">
        <v>0</v>
      </c>
      <c r="F16" s="4">
        <v>0</v>
      </c>
      <c r="G16" s="4">
        <v>0</v>
      </c>
      <c r="H16" s="4">
        <v>508989.913</v>
      </c>
      <c r="I16" s="4">
        <v>0</v>
      </c>
      <c r="J16" s="4">
        <v>508989.913</v>
      </c>
      <c r="K16" s="4"/>
      <c r="L16" s="4">
        <v>0</v>
      </c>
      <c r="M16" s="4">
        <v>0</v>
      </c>
      <c r="N16" s="4">
        <v>0</v>
      </c>
      <c r="O16" s="4"/>
      <c r="P16" s="4">
        <v>626.418135795282</v>
      </c>
      <c r="Q16" s="4">
        <v>37307.5961910018</v>
      </c>
      <c r="R16" s="4">
        <v>12904.0633462308</v>
      </c>
      <c r="S16" s="4">
        <v>56548.8708306907</v>
      </c>
      <c r="T16" s="4">
        <v>13506.8342341145</v>
      </c>
      <c r="U16" s="4">
        <v>250536.935496257</v>
      </c>
      <c r="V16" s="4">
        <v>29146.6135358119</v>
      </c>
      <c r="W16" s="4">
        <v>108141.774755981</v>
      </c>
      <c r="X16" s="4">
        <v>270.806474116733</v>
      </c>
    </row>
    <row r="17" spans="1:24">
      <c r="A17" s="3" t="s">
        <v>34</v>
      </c>
      <c r="B17" s="4">
        <v>229402.5</v>
      </c>
      <c r="C17" s="4">
        <v>0</v>
      </c>
      <c r="D17" s="4">
        <v>313.2065</v>
      </c>
      <c r="E17" s="4">
        <v>0</v>
      </c>
      <c r="F17" s="4">
        <v>0</v>
      </c>
      <c r="G17" s="4">
        <v>0</v>
      </c>
      <c r="H17" s="4">
        <v>229715.7065</v>
      </c>
      <c r="I17" s="4">
        <v>0</v>
      </c>
      <c r="J17" s="4">
        <v>229715.7065</v>
      </c>
      <c r="K17" s="4"/>
      <c r="L17" s="4">
        <v>0</v>
      </c>
      <c r="M17" s="4">
        <v>0</v>
      </c>
      <c r="N17" s="4">
        <v>0</v>
      </c>
      <c r="O17" s="4"/>
      <c r="P17" s="4">
        <v>313.209067897641</v>
      </c>
      <c r="Q17" s="4">
        <v>37307.5961910018</v>
      </c>
      <c r="R17" s="4">
        <v>12904.0633462308</v>
      </c>
      <c r="S17" s="4">
        <v>28274.4354153454</v>
      </c>
      <c r="T17" s="4">
        <v>13506.8342341145</v>
      </c>
      <c r="U17" s="4">
        <v>0</v>
      </c>
      <c r="V17" s="4">
        <v>29146.6135358119</v>
      </c>
      <c r="W17" s="4">
        <v>108141.774755981</v>
      </c>
      <c r="X17" s="4">
        <v>121.179953616826</v>
      </c>
    </row>
    <row r="18" spans="1:24">
      <c r="A18" s="3" t="s">
        <v>35</v>
      </c>
      <c r="B18" s="4">
        <v>300030</v>
      </c>
      <c r="C18" s="4">
        <v>179863.5</v>
      </c>
      <c r="D18" s="4">
        <v>313.2065</v>
      </c>
      <c r="E18" s="4">
        <v>0</v>
      </c>
      <c r="F18" s="4">
        <v>0</v>
      </c>
      <c r="G18" s="4">
        <v>0</v>
      </c>
      <c r="H18" s="4">
        <v>480206.7065</v>
      </c>
      <c r="I18" s="4">
        <v>0</v>
      </c>
      <c r="J18" s="4">
        <v>480206.7065</v>
      </c>
      <c r="K18" s="4"/>
      <c r="L18" s="4">
        <v>0</v>
      </c>
      <c r="M18" s="4">
        <v>0</v>
      </c>
      <c r="N18" s="4">
        <v>0</v>
      </c>
      <c r="O18" s="4"/>
      <c r="P18" s="4">
        <v>313.209067897641</v>
      </c>
      <c r="Q18" s="4">
        <v>37307.5961910018</v>
      </c>
      <c r="R18" s="4">
        <v>12904.0633462308</v>
      </c>
      <c r="S18" s="4">
        <v>28274.4354153454</v>
      </c>
      <c r="T18" s="4">
        <v>13506.8342341145</v>
      </c>
      <c r="U18" s="4">
        <v>250536.935496257</v>
      </c>
      <c r="V18" s="4">
        <v>29146.6135358119</v>
      </c>
      <c r="W18" s="4">
        <v>108141.774755981</v>
      </c>
      <c r="X18" s="4">
        <v>75.2444573597022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254040</v>
      </c>
      <c r="C22" s="4">
        <v>0</v>
      </c>
      <c r="D22" s="4">
        <v>626.0845</v>
      </c>
      <c r="E22" s="4">
        <v>0</v>
      </c>
      <c r="F22" s="4">
        <v>0</v>
      </c>
      <c r="G22" s="4">
        <v>0</v>
      </c>
      <c r="H22" s="4">
        <v>254666.0845</v>
      </c>
      <c r="I22" s="4">
        <v>0</v>
      </c>
      <c r="J22" s="4">
        <v>254666.0845</v>
      </c>
      <c r="K22" s="4"/>
      <c r="L22" s="4">
        <v>0</v>
      </c>
      <c r="M22" s="4">
        <v>0</v>
      </c>
      <c r="N22" s="4">
        <v>0</v>
      </c>
      <c r="O22" s="4"/>
      <c r="P22" s="4">
        <v>626.070943546456</v>
      </c>
      <c r="Q22" s="4">
        <v>37307.5961910018</v>
      </c>
      <c r="R22" s="4">
        <v>12601.0527981523</v>
      </c>
      <c r="S22" s="4">
        <v>56016.4127233306</v>
      </c>
      <c r="T22" s="4">
        <v>13187.8393114106</v>
      </c>
      <c r="U22" s="4">
        <v>0</v>
      </c>
      <c r="V22" s="4">
        <v>29049.3421459953</v>
      </c>
      <c r="W22" s="4">
        <v>105986.741037813</v>
      </c>
      <c r="X22" s="4">
        <v>-108.970651250609</v>
      </c>
    </row>
    <row r="23" spans="1:24">
      <c r="A23" s="3" t="s">
        <v>31</v>
      </c>
      <c r="B23" s="4">
        <v>324667.5</v>
      </c>
      <c r="C23" s="4">
        <v>179863.5</v>
      </c>
      <c r="D23" s="4">
        <v>626.0845</v>
      </c>
      <c r="E23" s="4">
        <v>0</v>
      </c>
      <c r="F23" s="4">
        <v>0</v>
      </c>
      <c r="G23" s="4">
        <v>0</v>
      </c>
      <c r="H23" s="4">
        <v>505157.0845</v>
      </c>
      <c r="I23" s="4">
        <v>0</v>
      </c>
      <c r="J23" s="4">
        <v>505157.0845</v>
      </c>
      <c r="K23" s="4"/>
      <c r="L23" s="4">
        <v>0</v>
      </c>
      <c r="M23" s="4">
        <v>0</v>
      </c>
      <c r="N23" s="4">
        <v>0</v>
      </c>
      <c r="O23" s="4"/>
      <c r="P23" s="4">
        <v>626.070943546456</v>
      </c>
      <c r="Q23" s="4">
        <v>37307.5961910018</v>
      </c>
      <c r="R23" s="4">
        <v>12601.0527981523</v>
      </c>
      <c r="S23" s="4">
        <v>56016.4127233306</v>
      </c>
      <c r="T23" s="4">
        <v>13187.8393114106</v>
      </c>
      <c r="U23" s="4">
        <v>250536.935496257</v>
      </c>
      <c r="V23" s="4">
        <v>29049.3421459953</v>
      </c>
      <c r="W23" s="4">
        <v>105986.741037813</v>
      </c>
      <c r="X23" s="4">
        <v>-154.906147507674</v>
      </c>
    </row>
    <row r="24" spans="1:24">
      <c r="A24" s="3" t="s">
        <v>32</v>
      </c>
      <c r="B24" s="4">
        <v>354780</v>
      </c>
      <c r="C24" s="4">
        <v>0</v>
      </c>
      <c r="D24" s="4">
        <v>626.0845</v>
      </c>
      <c r="E24" s="4">
        <v>0</v>
      </c>
      <c r="F24" s="4">
        <v>0</v>
      </c>
      <c r="G24" s="4">
        <v>0</v>
      </c>
      <c r="H24" s="4">
        <v>355406.0845</v>
      </c>
      <c r="I24" s="4">
        <v>0</v>
      </c>
      <c r="J24" s="4">
        <v>355406.0845</v>
      </c>
      <c r="K24" s="4"/>
      <c r="L24" s="4">
        <v>0</v>
      </c>
      <c r="M24" s="4">
        <v>0</v>
      </c>
      <c r="N24" s="4">
        <v>0</v>
      </c>
      <c r="O24" s="4"/>
      <c r="P24" s="4">
        <v>626.070943546456</v>
      </c>
      <c r="Q24" s="4">
        <v>37307.5961910018</v>
      </c>
      <c r="R24" s="4">
        <v>18181.1736639278</v>
      </c>
      <c r="S24" s="4">
        <v>84024.6190849959</v>
      </c>
      <c r="T24" s="4">
        <v>19027.8066930954</v>
      </c>
      <c r="U24" s="4">
        <v>0</v>
      </c>
      <c r="V24" s="4">
        <v>43574.013218993</v>
      </c>
      <c r="W24" s="4">
        <v>152920.82143841</v>
      </c>
      <c r="X24" s="4">
        <v>-256.01673397058</v>
      </c>
    </row>
    <row r="25" spans="1:24">
      <c r="A25" s="3" t="s">
        <v>33</v>
      </c>
      <c r="B25" s="4">
        <v>425955</v>
      </c>
      <c r="C25" s="4">
        <v>179863.5</v>
      </c>
      <c r="D25" s="4">
        <v>626.0845</v>
      </c>
      <c r="E25" s="4">
        <v>0</v>
      </c>
      <c r="F25" s="4">
        <v>0</v>
      </c>
      <c r="G25" s="4">
        <v>0</v>
      </c>
      <c r="H25" s="4">
        <v>606444.5845</v>
      </c>
      <c r="I25" s="4">
        <v>0</v>
      </c>
      <c r="J25" s="4">
        <v>606444.5845</v>
      </c>
      <c r="K25" s="4"/>
      <c r="L25" s="4">
        <v>0</v>
      </c>
      <c r="M25" s="4">
        <v>0</v>
      </c>
      <c r="N25" s="4">
        <v>0</v>
      </c>
      <c r="O25" s="4"/>
      <c r="P25" s="4">
        <v>626.070943546456</v>
      </c>
      <c r="Q25" s="4">
        <v>37307.5961910018</v>
      </c>
      <c r="R25" s="4">
        <v>18181.1736639278</v>
      </c>
      <c r="S25" s="4">
        <v>84024.6190849959</v>
      </c>
      <c r="T25" s="4">
        <v>19027.8066930954</v>
      </c>
      <c r="U25" s="4">
        <v>250536.935496257</v>
      </c>
      <c r="V25" s="4">
        <v>43574.013218993</v>
      </c>
      <c r="W25" s="4">
        <v>152920.82143841</v>
      </c>
      <c r="X25" s="4">
        <v>245.547769772296</v>
      </c>
    </row>
    <row r="26" spans="1:24">
      <c r="A26" s="3" t="s">
        <v>34</v>
      </c>
      <c r="B26" s="4">
        <v>226117.5</v>
      </c>
      <c r="C26" s="4">
        <v>0</v>
      </c>
      <c r="D26" s="4">
        <v>313.024</v>
      </c>
      <c r="E26" s="4">
        <v>0</v>
      </c>
      <c r="F26" s="4">
        <v>0</v>
      </c>
      <c r="G26" s="4">
        <v>0</v>
      </c>
      <c r="H26" s="4">
        <v>226430.524</v>
      </c>
      <c r="I26" s="4">
        <v>0</v>
      </c>
      <c r="J26" s="4">
        <v>226430.524</v>
      </c>
      <c r="K26" s="4"/>
      <c r="L26" s="4">
        <v>0</v>
      </c>
      <c r="M26" s="4">
        <v>0</v>
      </c>
      <c r="N26" s="4">
        <v>0</v>
      </c>
      <c r="O26" s="4"/>
      <c r="P26" s="4">
        <v>313.035471773228</v>
      </c>
      <c r="Q26" s="4">
        <v>37307.5961910018</v>
      </c>
      <c r="R26" s="4">
        <v>12601.0527981523</v>
      </c>
      <c r="S26" s="4">
        <v>28008.2063616653</v>
      </c>
      <c r="T26" s="4">
        <v>13187.8393114106</v>
      </c>
      <c r="U26" s="4">
        <v>0</v>
      </c>
      <c r="V26" s="4">
        <v>29049.3421459953</v>
      </c>
      <c r="W26" s="4">
        <v>105986.741037813</v>
      </c>
      <c r="X26" s="4">
        <v>-23.2893178120576</v>
      </c>
    </row>
    <row r="27" spans="1:24">
      <c r="A27" s="3" t="s">
        <v>35</v>
      </c>
      <c r="B27" s="4">
        <v>296745</v>
      </c>
      <c r="C27" s="4">
        <v>179863.5</v>
      </c>
      <c r="D27" s="4">
        <v>313.024</v>
      </c>
      <c r="E27" s="4">
        <v>0</v>
      </c>
      <c r="F27" s="4">
        <v>0</v>
      </c>
      <c r="G27" s="4">
        <v>0</v>
      </c>
      <c r="H27" s="4">
        <v>476921.524</v>
      </c>
      <c r="I27" s="4">
        <v>0</v>
      </c>
      <c r="J27" s="4">
        <v>476921.524</v>
      </c>
      <c r="K27" s="4"/>
      <c r="L27" s="4">
        <v>0</v>
      </c>
      <c r="M27" s="4">
        <v>0</v>
      </c>
      <c r="N27" s="4">
        <v>0</v>
      </c>
      <c r="O27" s="4"/>
      <c r="P27" s="4">
        <v>313.035471773228</v>
      </c>
      <c r="Q27" s="4">
        <v>37307.5961910018</v>
      </c>
      <c r="R27" s="4">
        <v>12601.0527981523</v>
      </c>
      <c r="S27" s="4">
        <v>28008.2063616653</v>
      </c>
      <c r="T27" s="4">
        <v>13187.8393114106</v>
      </c>
      <c r="U27" s="4">
        <v>250536.935496257</v>
      </c>
      <c r="V27" s="4">
        <v>29049.3421459953</v>
      </c>
      <c r="W27" s="4">
        <v>105986.741037813</v>
      </c>
      <c r="X27" s="4">
        <v>-69.2248140691227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X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24">
      <c r="A1" s="1" t="s">
        <v>42</v>
      </c>
    </row>
    <row r="3" spans="1:24">
      <c r="B3" s="2" t="s">
        <v>1</v>
      </c>
      <c r="C3" s="2" t="s">
        <v>2</v>
      </c>
      <c r="D3" s="2" t="s">
        <v>3</v>
      </c>
      <c r="E3" s="2" t="s">
        <v>4</v>
      </c>
    </row>
    <row r="4" spans="1:24">
      <c r="A4" s="3" t="s">
        <v>30</v>
      </c>
      <c r="B4" s="4">
        <v>192671.7835</v>
      </c>
      <c r="C4" s="4">
        <v>189934.1375</v>
      </c>
      <c r="D4" s="5">
        <f>C4-B4</f>
        <v>0</v>
      </c>
      <c r="E4" s="6">
        <f>IF(B4,C4/B4-1,0)</f>
        <v>0</v>
      </c>
    </row>
    <row r="5" spans="1:24">
      <c r="A5" s="3" t="s">
        <v>31</v>
      </c>
      <c r="B5" s="4">
        <v>440501.7835</v>
      </c>
      <c r="C5" s="4">
        <v>437764.1375</v>
      </c>
      <c r="D5" s="5">
        <f>C5-B5</f>
        <v>0</v>
      </c>
      <c r="E5" s="6">
        <f>IF(B5,C5/B5-1,0)</f>
        <v>0</v>
      </c>
    </row>
    <row r="6" spans="1:24">
      <c r="A6" s="3" t="s">
        <v>32</v>
      </c>
      <c r="B6" s="4">
        <v>192671.7835</v>
      </c>
      <c r="C6" s="4">
        <v>262204.1375</v>
      </c>
      <c r="D6" s="5">
        <f>C6-B6</f>
        <v>0</v>
      </c>
      <c r="E6" s="6">
        <f>IF(B6,C6/B6-1,0)</f>
        <v>0</v>
      </c>
    </row>
    <row r="7" spans="1:24">
      <c r="A7" s="3" t="s">
        <v>33</v>
      </c>
      <c r="B7" s="4">
        <v>440501.7835</v>
      </c>
      <c r="C7" s="4">
        <v>510034.1375</v>
      </c>
      <c r="D7" s="5">
        <f>C7-B7</f>
        <v>0</v>
      </c>
      <c r="E7" s="6">
        <f>IF(B7,C7/B7-1,0)</f>
        <v>0</v>
      </c>
    </row>
    <row r="8" spans="1:24">
      <c r="A8" s="3" t="s">
        <v>34</v>
      </c>
      <c r="B8" s="4">
        <v>162857.1235</v>
      </c>
      <c r="C8" s="4">
        <v>160667.0505</v>
      </c>
      <c r="D8" s="5">
        <f>C8-B8</f>
        <v>0</v>
      </c>
      <c r="E8" s="6">
        <f>IF(B8,C8/B8-1,0)</f>
        <v>0</v>
      </c>
    </row>
    <row r="9" spans="1:24">
      <c r="A9" s="3" t="s">
        <v>35</v>
      </c>
      <c r="B9" s="4">
        <v>410139.6235</v>
      </c>
      <c r="C9" s="4">
        <v>408497.0505</v>
      </c>
      <c r="D9" s="5">
        <f>C9-B9</f>
        <v>0</v>
      </c>
      <c r="E9" s="6">
        <f>IF(B9,C9/B9-1,0)</f>
        <v>0</v>
      </c>
    </row>
    <row r="11" spans="1:24">
      <c r="A11" s="1" t="s">
        <v>5</v>
      </c>
    </row>
    <row r="12" spans="1:24"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2" t="s">
        <v>25</v>
      </c>
      <c r="U12" s="2" t="s">
        <v>26</v>
      </c>
      <c r="V12" s="2" t="s">
        <v>27</v>
      </c>
      <c r="W12" s="2" t="s">
        <v>28</v>
      </c>
      <c r="X12" s="2" t="s">
        <v>29</v>
      </c>
    </row>
    <row r="13" spans="1:24">
      <c r="A13" s="3" t="s">
        <v>30</v>
      </c>
      <c r="B13" s="4">
        <v>192172.5</v>
      </c>
      <c r="C13" s="4">
        <v>0</v>
      </c>
      <c r="D13" s="4">
        <v>499.2835</v>
      </c>
      <c r="E13" s="4">
        <v>0</v>
      </c>
      <c r="F13" s="4">
        <v>0</v>
      </c>
      <c r="G13" s="4">
        <v>0</v>
      </c>
      <c r="H13" s="4">
        <v>192671.7835</v>
      </c>
      <c r="I13" s="4">
        <v>0</v>
      </c>
      <c r="J13" s="4">
        <v>192671.7835</v>
      </c>
      <c r="K13" s="4"/>
      <c r="L13" s="4">
        <v>0</v>
      </c>
      <c r="M13" s="4">
        <v>0</v>
      </c>
      <c r="N13" s="4">
        <v>0</v>
      </c>
      <c r="O13" s="4"/>
      <c r="P13" s="4">
        <v>499.277942286198</v>
      </c>
      <c r="Q13" s="4">
        <v>23505.4763698468</v>
      </c>
      <c r="R13" s="4">
        <v>10320.9086552933</v>
      </c>
      <c r="S13" s="4">
        <v>59365.232405919</v>
      </c>
      <c r="T13" s="4">
        <v>9091.91713013546</v>
      </c>
      <c r="U13" s="4">
        <v>0</v>
      </c>
      <c r="V13" s="4">
        <v>21457.3343287568</v>
      </c>
      <c r="W13" s="4">
        <v>68373.0576261036</v>
      </c>
      <c r="X13" s="4">
        <v>58.5790416588134</v>
      </c>
    </row>
    <row r="14" spans="1:24">
      <c r="A14" s="3" t="s">
        <v>31</v>
      </c>
      <c r="B14" s="4">
        <v>264442.5</v>
      </c>
      <c r="C14" s="4">
        <v>175560</v>
      </c>
      <c r="D14" s="4">
        <v>499.2835</v>
      </c>
      <c r="E14" s="4">
        <v>0</v>
      </c>
      <c r="F14" s="4">
        <v>0</v>
      </c>
      <c r="G14" s="4">
        <v>0</v>
      </c>
      <c r="H14" s="4">
        <v>440501.7835</v>
      </c>
      <c r="I14" s="4">
        <v>0</v>
      </c>
      <c r="J14" s="4">
        <v>440501.7835</v>
      </c>
      <c r="K14" s="4"/>
      <c r="L14" s="4">
        <v>0</v>
      </c>
      <c r="M14" s="4">
        <v>0</v>
      </c>
      <c r="N14" s="4">
        <v>0</v>
      </c>
      <c r="O14" s="4"/>
      <c r="P14" s="4">
        <v>499.277942286198</v>
      </c>
      <c r="Q14" s="4">
        <v>23505.4763698468</v>
      </c>
      <c r="R14" s="4">
        <v>10320.9086552933</v>
      </c>
      <c r="S14" s="4">
        <v>59365.232405919</v>
      </c>
      <c r="T14" s="4">
        <v>9091.91713013546</v>
      </c>
      <c r="U14" s="4">
        <v>247713.257054083</v>
      </c>
      <c r="V14" s="4">
        <v>21457.3343287568</v>
      </c>
      <c r="W14" s="4">
        <v>68373.0576261036</v>
      </c>
      <c r="X14" s="4">
        <v>175.321987575619</v>
      </c>
    </row>
    <row r="15" spans="1:24">
      <c r="A15" s="3" t="s">
        <v>32</v>
      </c>
      <c r="B15" s="4">
        <v>192172.5</v>
      </c>
      <c r="C15" s="4">
        <v>0</v>
      </c>
      <c r="D15" s="4">
        <v>499.2835</v>
      </c>
      <c r="E15" s="4">
        <v>0</v>
      </c>
      <c r="F15" s="4">
        <v>0</v>
      </c>
      <c r="G15" s="4">
        <v>0</v>
      </c>
      <c r="H15" s="4">
        <v>192671.7835</v>
      </c>
      <c r="I15" s="4">
        <v>0</v>
      </c>
      <c r="J15" s="4">
        <v>192671.7835</v>
      </c>
      <c r="K15" s="4"/>
      <c r="L15" s="4">
        <v>0</v>
      </c>
      <c r="M15" s="4">
        <v>0</v>
      </c>
      <c r="N15" s="4">
        <v>0</v>
      </c>
      <c r="O15" s="4"/>
      <c r="P15" s="4">
        <v>499.277942286198</v>
      </c>
      <c r="Q15" s="4">
        <v>23505.4763698468</v>
      </c>
      <c r="R15" s="4">
        <v>10320.9086552933</v>
      </c>
      <c r="S15" s="4">
        <v>59365.232405919</v>
      </c>
      <c r="T15" s="4">
        <v>9091.91713013546</v>
      </c>
      <c r="U15" s="4">
        <v>0</v>
      </c>
      <c r="V15" s="4">
        <v>21457.3343287568</v>
      </c>
      <c r="W15" s="4">
        <v>68373.0576261036</v>
      </c>
      <c r="X15" s="4">
        <v>58.5790416588134</v>
      </c>
    </row>
    <row r="16" spans="1:24">
      <c r="A16" s="3" t="s">
        <v>33</v>
      </c>
      <c r="B16" s="4">
        <v>264442.5</v>
      </c>
      <c r="C16" s="4">
        <v>175560</v>
      </c>
      <c r="D16" s="4">
        <v>499.2835</v>
      </c>
      <c r="E16" s="4">
        <v>0</v>
      </c>
      <c r="F16" s="4">
        <v>0</v>
      </c>
      <c r="G16" s="4">
        <v>0</v>
      </c>
      <c r="H16" s="4">
        <v>440501.7835</v>
      </c>
      <c r="I16" s="4">
        <v>0</v>
      </c>
      <c r="J16" s="4">
        <v>440501.7835</v>
      </c>
      <c r="K16" s="4"/>
      <c r="L16" s="4">
        <v>0</v>
      </c>
      <c r="M16" s="4">
        <v>0</v>
      </c>
      <c r="N16" s="4">
        <v>0</v>
      </c>
      <c r="O16" s="4"/>
      <c r="P16" s="4">
        <v>499.277942286198</v>
      </c>
      <c r="Q16" s="4">
        <v>23505.4763698468</v>
      </c>
      <c r="R16" s="4">
        <v>10320.9086552933</v>
      </c>
      <c r="S16" s="4">
        <v>59365.232405919</v>
      </c>
      <c r="T16" s="4">
        <v>9091.91713013546</v>
      </c>
      <c r="U16" s="4">
        <v>247713.257054083</v>
      </c>
      <c r="V16" s="4">
        <v>21457.3343287568</v>
      </c>
      <c r="W16" s="4">
        <v>68373.0576261036</v>
      </c>
      <c r="X16" s="4">
        <v>175.321987575619</v>
      </c>
    </row>
    <row r="17" spans="1:24">
      <c r="A17" s="3" t="s">
        <v>34</v>
      </c>
      <c r="B17" s="4">
        <v>162607.5</v>
      </c>
      <c r="C17" s="4">
        <v>0</v>
      </c>
      <c r="D17" s="4">
        <v>249.6235</v>
      </c>
      <c r="E17" s="4">
        <v>0</v>
      </c>
      <c r="F17" s="4">
        <v>0</v>
      </c>
      <c r="G17" s="4">
        <v>0</v>
      </c>
      <c r="H17" s="4">
        <v>162857.1235</v>
      </c>
      <c r="I17" s="4">
        <v>0</v>
      </c>
      <c r="J17" s="4">
        <v>162857.1235</v>
      </c>
      <c r="K17" s="4"/>
      <c r="L17" s="4">
        <v>0</v>
      </c>
      <c r="M17" s="4">
        <v>0</v>
      </c>
      <c r="N17" s="4">
        <v>0</v>
      </c>
      <c r="O17" s="4"/>
      <c r="P17" s="4">
        <v>249.638971143099</v>
      </c>
      <c r="Q17" s="4">
        <v>23505.4763698468</v>
      </c>
      <c r="R17" s="4">
        <v>10320.9086552933</v>
      </c>
      <c r="S17" s="4">
        <v>29682.6162029595</v>
      </c>
      <c r="T17" s="4">
        <v>9091.91713013546</v>
      </c>
      <c r="U17" s="4">
        <v>0</v>
      </c>
      <c r="V17" s="4">
        <v>21457.3343287568</v>
      </c>
      <c r="W17" s="4">
        <v>68373.0576261036</v>
      </c>
      <c r="X17" s="4">
        <v>176.174215761392</v>
      </c>
    </row>
    <row r="18" spans="1:24">
      <c r="A18" s="3" t="s">
        <v>35</v>
      </c>
      <c r="B18" s="4">
        <v>234330</v>
      </c>
      <c r="C18" s="4">
        <v>175560</v>
      </c>
      <c r="D18" s="4">
        <v>249.6235</v>
      </c>
      <c r="E18" s="4">
        <v>0</v>
      </c>
      <c r="F18" s="4">
        <v>0</v>
      </c>
      <c r="G18" s="4">
        <v>0</v>
      </c>
      <c r="H18" s="4">
        <v>410139.6235</v>
      </c>
      <c r="I18" s="4">
        <v>0</v>
      </c>
      <c r="J18" s="4">
        <v>410139.6235</v>
      </c>
      <c r="K18" s="4"/>
      <c r="L18" s="4">
        <v>0</v>
      </c>
      <c r="M18" s="4">
        <v>0</v>
      </c>
      <c r="N18" s="4">
        <v>0</v>
      </c>
      <c r="O18" s="4"/>
      <c r="P18" s="4">
        <v>249.638971143099</v>
      </c>
      <c r="Q18" s="4">
        <v>23505.4763698468</v>
      </c>
      <c r="R18" s="4">
        <v>10320.9086552933</v>
      </c>
      <c r="S18" s="4">
        <v>29682.6162029595</v>
      </c>
      <c r="T18" s="4">
        <v>9091.91713013546</v>
      </c>
      <c r="U18" s="4">
        <v>247713.257054083</v>
      </c>
      <c r="V18" s="4">
        <v>21457.3343287568</v>
      </c>
      <c r="W18" s="4">
        <v>68373.0576261036</v>
      </c>
      <c r="X18" s="4">
        <v>-254.582838321803</v>
      </c>
    </row>
    <row r="20" spans="1:24">
      <c r="A20" s="1" t="s">
        <v>6</v>
      </c>
    </row>
    <row r="21" spans="1:24">
      <c r="B21" s="2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  <c r="J21" s="2" t="s">
        <v>15</v>
      </c>
      <c r="K21" s="2" t="s">
        <v>16</v>
      </c>
      <c r="L21" s="2" t="s">
        <v>17</v>
      </c>
      <c r="M21" s="2" t="s">
        <v>18</v>
      </c>
      <c r="N21" s="2" t="s">
        <v>19</v>
      </c>
      <c r="O21" s="2" t="s">
        <v>20</v>
      </c>
      <c r="P21" s="2" t="s">
        <v>21</v>
      </c>
      <c r="Q21" s="2" t="s">
        <v>22</v>
      </c>
      <c r="R21" s="2" t="s">
        <v>23</v>
      </c>
      <c r="S21" s="2" t="s">
        <v>24</v>
      </c>
      <c r="T21" s="2" t="s">
        <v>25</v>
      </c>
      <c r="U21" s="2" t="s">
        <v>26</v>
      </c>
      <c r="V21" s="2" t="s">
        <v>27</v>
      </c>
      <c r="W21" s="2" t="s">
        <v>28</v>
      </c>
      <c r="X21" s="2" t="s">
        <v>29</v>
      </c>
    </row>
    <row r="22" spans="1:24">
      <c r="A22" s="3" t="s">
        <v>30</v>
      </c>
      <c r="B22" s="4">
        <v>189435</v>
      </c>
      <c r="C22" s="4">
        <v>0</v>
      </c>
      <c r="D22" s="4">
        <v>499.1375</v>
      </c>
      <c r="E22" s="4">
        <v>0</v>
      </c>
      <c r="F22" s="4">
        <v>0</v>
      </c>
      <c r="G22" s="4">
        <v>0</v>
      </c>
      <c r="H22" s="4">
        <v>189934.1375</v>
      </c>
      <c r="I22" s="4">
        <v>0</v>
      </c>
      <c r="J22" s="4">
        <v>189934.1375</v>
      </c>
      <c r="K22" s="4"/>
      <c r="L22" s="4">
        <v>0</v>
      </c>
      <c r="M22" s="4">
        <v>0</v>
      </c>
      <c r="N22" s="4">
        <v>0</v>
      </c>
      <c r="O22" s="4"/>
      <c r="P22" s="4">
        <v>499.12636796202</v>
      </c>
      <c r="Q22" s="4">
        <v>23505.4763698468</v>
      </c>
      <c r="R22" s="4">
        <v>10110.3181910761</v>
      </c>
      <c r="S22" s="4">
        <v>57486.7337920457</v>
      </c>
      <c r="T22" s="4">
        <v>8905.67718195834</v>
      </c>
      <c r="U22" s="4">
        <v>0</v>
      </c>
      <c r="V22" s="4">
        <v>21250.7358219611</v>
      </c>
      <c r="W22" s="4">
        <v>68023.254290299</v>
      </c>
      <c r="X22" s="4">
        <v>152.815484850958</v>
      </c>
    </row>
    <row r="23" spans="1:24">
      <c r="A23" s="3" t="s">
        <v>31</v>
      </c>
      <c r="B23" s="4">
        <v>261705</v>
      </c>
      <c r="C23" s="4">
        <v>175560</v>
      </c>
      <c r="D23" s="4">
        <v>499.1375</v>
      </c>
      <c r="E23" s="4">
        <v>0</v>
      </c>
      <c r="F23" s="4">
        <v>0</v>
      </c>
      <c r="G23" s="4">
        <v>0</v>
      </c>
      <c r="H23" s="4">
        <v>437764.1375</v>
      </c>
      <c r="I23" s="4">
        <v>0</v>
      </c>
      <c r="J23" s="4">
        <v>437764.1375</v>
      </c>
      <c r="K23" s="4"/>
      <c r="L23" s="4">
        <v>0</v>
      </c>
      <c r="M23" s="4">
        <v>0</v>
      </c>
      <c r="N23" s="4">
        <v>0</v>
      </c>
      <c r="O23" s="4"/>
      <c r="P23" s="4">
        <v>499.12636796202</v>
      </c>
      <c r="Q23" s="4">
        <v>23505.4763698468</v>
      </c>
      <c r="R23" s="4">
        <v>10110.3181910761</v>
      </c>
      <c r="S23" s="4">
        <v>57486.7337920457</v>
      </c>
      <c r="T23" s="4">
        <v>8905.67718195834</v>
      </c>
      <c r="U23" s="4">
        <v>247713.257054083</v>
      </c>
      <c r="V23" s="4">
        <v>21250.7358219611</v>
      </c>
      <c r="W23" s="4">
        <v>68023.254290299</v>
      </c>
      <c r="X23" s="4">
        <v>269.558430767735</v>
      </c>
    </row>
    <row r="24" spans="1:24">
      <c r="A24" s="3" t="s">
        <v>32</v>
      </c>
      <c r="B24" s="4">
        <v>261705</v>
      </c>
      <c r="C24" s="4">
        <v>0</v>
      </c>
      <c r="D24" s="4">
        <v>499.1375</v>
      </c>
      <c r="E24" s="4">
        <v>0</v>
      </c>
      <c r="F24" s="4">
        <v>0</v>
      </c>
      <c r="G24" s="4">
        <v>0</v>
      </c>
      <c r="H24" s="4">
        <v>262204.1375</v>
      </c>
      <c r="I24" s="4">
        <v>0</v>
      </c>
      <c r="J24" s="4">
        <v>262204.1375</v>
      </c>
      <c r="K24" s="4"/>
      <c r="L24" s="4">
        <v>0</v>
      </c>
      <c r="M24" s="4">
        <v>0</v>
      </c>
      <c r="N24" s="4">
        <v>0</v>
      </c>
      <c r="O24" s="4"/>
      <c r="P24" s="4">
        <v>499.12636796202</v>
      </c>
      <c r="Q24" s="4">
        <v>23505.4763698468</v>
      </c>
      <c r="R24" s="4">
        <v>13976.9869158859</v>
      </c>
      <c r="S24" s="4">
        <v>86230.1006880685</v>
      </c>
      <c r="T24" s="4">
        <v>12311.6336298102</v>
      </c>
      <c r="U24" s="4">
        <v>0</v>
      </c>
      <c r="V24" s="4">
        <v>31876.1037329416</v>
      </c>
      <c r="W24" s="4">
        <v>94038.5967308795</v>
      </c>
      <c r="X24" s="4">
        <v>-233.886935394519</v>
      </c>
    </row>
    <row r="25" spans="1:24">
      <c r="A25" s="3" t="s">
        <v>33</v>
      </c>
      <c r="B25" s="4">
        <v>333975</v>
      </c>
      <c r="C25" s="4">
        <v>175560</v>
      </c>
      <c r="D25" s="4">
        <v>499.1375</v>
      </c>
      <c r="E25" s="4">
        <v>0</v>
      </c>
      <c r="F25" s="4">
        <v>0</v>
      </c>
      <c r="G25" s="4">
        <v>0</v>
      </c>
      <c r="H25" s="4">
        <v>510034.1375</v>
      </c>
      <c r="I25" s="4">
        <v>0</v>
      </c>
      <c r="J25" s="4">
        <v>510034.1375</v>
      </c>
      <c r="K25" s="4"/>
      <c r="L25" s="4">
        <v>0</v>
      </c>
      <c r="M25" s="4">
        <v>0</v>
      </c>
      <c r="N25" s="4">
        <v>0</v>
      </c>
      <c r="O25" s="4"/>
      <c r="P25" s="4">
        <v>499.12636796202</v>
      </c>
      <c r="Q25" s="4">
        <v>23505.4763698468</v>
      </c>
      <c r="R25" s="4">
        <v>13976.9869158859</v>
      </c>
      <c r="S25" s="4">
        <v>86230.1006880685</v>
      </c>
      <c r="T25" s="4">
        <v>12311.6336298102</v>
      </c>
      <c r="U25" s="4">
        <v>247713.257054083</v>
      </c>
      <c r="V25" s="4">
        <v>31876.1037329416</v>
      </c>
      <c r="W25" s="4">
        <v>94038.5967308795</v>
      </c>
      <c r="X25" s="4">
        <v>-117.143989477772</v>
      </c>
    </row>
    <row r="26" spans="1:24">
      <c r="A26" s="3" t="s">
        <v>34</v>
      </c>
      <c r="B26" s="4">
        <v>160417.5</v>
      </c>
      <c r="C26" s="4">
        <v>0</v>
      </c>
      <c r="D26" s="4">
        <v>249.5505</v>
      </c>
      <c r="E26" s="4">
        <v>0</v>
      </c>
      <c r="F26" s="4">
        <v>0</v>
      </c>
      <c r="G26" s="4">
        <v>0</v>
      </c>
      <c r="H26" s="4">
        <v>160667.0505</v>
      </c>
      <c r="I26" s="4">
        <v>0</v>
      </c>
      <c r="J26" s="4">
        <v>160667.0505</v>
      </c>
      <c r="K26" s="4"/>
      <c r="L26" s="4">
        <v>0</v>
      </c>
      <c r="M26" s="4">
        <v>0</v>
      </c>
      <c r="N26" s="4">
        <v>0</v>
      </c>
      <c r="O26" s="4"/>
      <c r="P26" s="4">
        <v>249.56318398101</v>
      </c>
      <c r="Q26" s="4">
        <v>23505.4763698468</v>
      </c>
      <c r="R26" s="4">
        <v>10110.3181910761</v>
      </c>
      <c r="S26" s="4">
        <v>28743.3668960228</v>
      </c>
      <c r="T26" s="4">
        <v>8905.67718195834</v>
      </c>
      <c r="U26" s="4">
        <v>0</v>
      </c>
      <c r="V26" s="4">
        <v>21250.7358219611</v>
      </c>
      <c r="W26" s="4">
        <v>68023.254290299</v>
      </c>
      <c r="X26" s="4">
        <v>-121.341435145208</v>
      </c>
    </row>
    <row r="27" spans="1:24">
      <c r="A27" s="3" t="s">
        <v>35</v>
      </c>
      <c r="B27" s="4">
        <v>232687.5</v>
      </c>
      <c r="C27" s="4">
        <v>175560</v>
      </c>
      <c r="D27" s="4">
        <v>249.5505</v>
      </c>
      <c r="E27" s="4">
        <v>0</v>
      </c>
      <c r="F27" s="4">
        <v>0</v>
      </c>
      <c r="G27" s="4">
        <v>0</v>
      </c>
      <c r="H27" s="4">
        <v>408497.0505</v>
      </c>
      <c r="I27" s="4">
        <v>0</v>
      </c>
      <c r="J27" s="4">
        <v>408497.0505</v>
      </c>
      <c r="K27" s="4"/>
      <c r="L27" s="4">
        <v>0</v>
      </c>
      <c r="M27" s="4">
        <v>0</v>
      </c>
      <c r="N27" s="4">
        <v>0</v>
      </c>
      <c r="O27" s="4"/>
      <c r="P27" s="4">
        <v>249.56318398101</v>
      </c>
      <c r="Q27" s="4">
        <v>23505.4763698468</v>
      </c>
      <c r="R27" s="4">
        <v>10110.3181910761</v>
      </c>
      <c r="S27" s="4">
        <v>28743.3668960228</v>
      </c>
      <c r="T27" s="4">
        <v>8905.67718195834</v>
      </c>
      <c r="U27" s="4">
        <v>247713.257054083</v>
      </c>
      <c r="V27" s="4">
        <v>21250.7358219611</v>
      </c>
      <c r="W27" s="4">
        <v>68023.254290299</v>
      </c>
      <c r="X27" s="4">
        <v>-4.5984892284032</v>
      </c>
    </row>
    <row r="29" spans="1:24">
      <c r="A29" s="1" t="s">
        <v>3</v>
      </c>
    </row>
    <row r="30" spans="1:24">
      <c r="B30" s="2" t="s">
        <v>7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13</v>
      </c>
      <c r="I30" s="2" t="s">
        <v>14</v>
      </c>
      <c r="J30" s="2" t="s">
        <v>15</v>
      </c>
      <c r="K30" s="2" t="s">
        <v>16</v>
      </c>
      <c r="L30" s="2" t="s">
        <v>17</v>
      </c>
      <c r="M30" s="2" t="s">
        <v>18</v>
      </c>
      <c r="N30" s="2" t="s">
        <v>19</v>
      </c>
      <c r="O30" s="2" t="s">
        <v>20</v>
      </c>
      <c r="P30" s="2" t="s">
        <v>21</v>
      </c>
      <c r="Q30" s="2" t="s">
        <v>22</v>
      </c>
      <c r="R30" s="2" t="s">
        <v>23</v>
      </c>
      <c r="S30" s="2" t="s">
        <v>24</v>
      </c>
      <c r="T30" s="2" t="s">
        <v>25</v>
      </c>
      <c r="U30" s="2" t="s">
        <v>26</v>
      </c>
      <c r="V30" s="2" t="s">
        <v>27</v>
      </c>
      <c r="W30" s="2" t="s">
        <v>28</v>
      </c>
      <c r="X30" s="2" t="s">
        <v>29</v>
      </c>
    </row>
    <row r="31" spans="1:24">
      <c r="A31" s="3" t="s">
        <v>30</v>
      </c>
      <c r="B31" s="5">
        <f>B22-B13</f>
        <v>0</v>
      </c>
      <c r="C31" s="5">
        <f>C22-C13</f>
        <v>0</v>
      </c>
      <c r="D31" s="5">
        <f>D22-D13</f>
        <v>0</v>
      </c>
      <c r="E31" s="5">
        <f>E22-E13</f>
        <v>0</v>
      </c>
      <c r="F31" s="5">
        <f>F22-F13</f>
        <v>0</v>
      </c>
      <c r="G31" s="5">
        <f>G22-G13</f>
        <v>0</v>
      </c>
      <c r="H31" s="5">
        <f>H22-H13</f>
        <v>0</v>
      </c>
      <c r="I31" s="5">
        <f>I22-I13</f>
        <v>0</v>
      </c>
      <c r="J31" s="5">
        <f>J22-J13</f>
        <v>0</v>
      </c>
      <c r="K31" s="5">
        <f>K22-K13</f>
        <v>0</v>
      </c>
      <c r="L31" s="5">
        <f>L22-L13</f>
        <v>0</v>
      </c>
      <c r="M31" s="5">
        <f>M22-M13</f>
        <v>0</v>
      </c>
      <c r="N31" s="5">
        <f>N22-N13</f>
        <v>0</v>
      </c>
      <c r="O31" s="5">
        <f>O22-O13</f>
        <v>0</v>
      </c>
      <c r="P31" s="5">
        <f>P22-P13</f>
        <v>0</v>
      </c>
      <c r="Q31" s="5">
        <f>Q22-Q13</f>
        <v>0</v>
      </c>
      <c r="R31" s="5">
        <f>R22-R13</f>
        <v>0</v>
      </c>
      <c r="S31" s="5">
        <f>S22-S13</f>
        <v>0</v>
      </c>
      <c r="T31" s="5">
        <f>T22-T13</f>
        <v>0</v>
      </c>
      <c r="U31" s="5">
        <f>U22-U13</f>
        <v>0</v>
      </c>
      <c r="V31" s="5">
        <f>V22-V13</f>
        <v>0</v>
      </c>
      <c r="W31" s="5">
        <f>W22-W13</f>
        <v>0</v>
      </c>
      <c r="X31" s="5">
        <f>X22-X13</f>
        <v>0</v>
      </c>
    </row>
    <row r="32" spans="1:24">
      <c r="A32" s="3" t="s">
        <v>31</v>
      </c>
      <c r="B32" s="5">
        <f>B23-B14</f>
        <v>0</v>
      </c>
      <c r="C32" s="5">
        <f>C23-C14</f>
        <v>0</v>
      </c>
      <c r="D32" s="5">
        <f>D23-D14</f>
        <v>0</v>
      </c>
      <c r="E32" s="5">
        <f>E23-E14</f>
        <v>0</v>
      </c>
      <c r="F32" s="5">
        <f>F23-F14</f>
        <v>0</v>
      </c>
      <c r="G32" s="5">
        <f>G23-G14</f>
        <v>0</v>
      </c>
      <c r="H32" s="5">
        <f>H23-H14</f>
        <v>0</v>
      </c>
      <c r="I32" s="5">
        <f>I23-I14</f>
        <v>0</v>
      </c>
      <c r="J32" s="5">
        <f>J23-J14</f>
        <v>0</v>
      </c>
      <c r="K32" s="5">
        <f>K23-K14</f>
        <v>0</v>
      </c>
      <c r="L32" s="5">
        <f>L23-L14</f>
        <v>0</v>
      </c>
      <c r="M32" s="5">
        <f>M23-M14</f>
        <v>0</v>
      </c>
      <c r="N32" s="5">
        <f>N23-N14</f>
        <v>0</v>
      </c>
      <c r="O32" s="5">
        <f>O23-O14</f>
        <v>0</v>
      </c>
      <c r="P32" s="5">
        <f>P23-P14</f>
        <v>0</v>
      </c>
      <c r="Q32" s="5">
        <f>Q23-Q14</f>
        <v>0</v>
      </c>
      <c r="R32" s="5">
        <f>R23-R14</f>
        <v>0</v>
      </c>
      <c r="S32" s="5">
        <f>S23-S14</f>
        <v>0</v>
      </c>
      <c r="T32" s="5">
        <f>T23-T14</f>
        <v>0</v>
      </c>
      <c r="U32" s="5">
        <f>U23-U14</f>
        <v>0</v>
      </c>
      <c r="V32" s="5">
        <f>V23-V14</f>
        <v>0</v>
      </c>
      <c r="W32" s="5">
        <f>W23-W14</f>
        <v>0</v>
      </c>
      <c r="X32" s="5">
        <f>X23-X14</f>
        <v>0</v>
      </c>
    </row>
    <row r="33" spans="1:24">
      <c r="A33" s="3" t="s">
        <v>32</v>
      </c>
      <c r="B33" s="5">
        <f>B24-B15</f>
        <v>0</v>
      </c>
      <c r="C33" s="5">
        <f>C24-C15</f>
        <v>0</v>
      </c>
      <c r="D33" s="5">
        <f>D24-D15</f>
        <v>0</v>
      </c>
      <c r="E33" s="5">
        <f>E24-E15</f>
        <v>0</v>
      </c>
      <c r="F33" s="5">
        <f>F24-F15</f>
        <v>0</v>
      </c>
      <c r="G33" s="5">
        <f>G24-G15</f>
        <v>0</v>
      </c>
      <c r="H33" s="5">
        <f>H24-H15</f>
        <v>0</v>
      </c>
      <c r="I33" s="5">
        <f>I24-I15</f>
        <v>0</v>
      </c>
      <c r="J33" s="5">
        <f>J24-J15</f>
        <v>0</v>
      </c>
      <c r="K33" s="5">
        <f>K24-K15</f>
        <v>0</v>
      </c>
      <c r="L33" s="5">
        <f>L24-L15</f>
        <v>0</v>
      </c>
      <c r="M33" s="5">
        <f>M24-M15</f>
        <v>0</v>
      </c>
      <c r="N33" s="5">
        <f>N24-N15</f>
        <v>0</v>
      </c>
      <c r="O33" s="5">
        <f>O24-O15</f>
        <v>0</v>
      </c>
      <c r="P33" s="5">
        <f>P24-P15</f>
        <v>0</v>
      </c>
      <c r="Q33" s="5">
        <f>Q24-Q15</f>
        <v>0</v>
      </c>
      <c r="R33" s="5">
        <f>R24-R15</f>
        <v>0</v>
      </c>
      <c r="S33" s="5">
        <f>S24-S15</f>
        <v>0</v>
      </c>
      <c r="T33" s="5">
        <f>T24-T15</f>
        <v>0</v>
      </c>
      <c r="U33" s="5">
        <f>U24-U15</f>
        <v>0</v>
      </c>
      <c r="V33" s="5">
        <f>V24-V15</f>
        <v>0</v>
      </c>
      <c r="W33" s="5">
        <f>W24-W15</f>
        <v>0</v>
      </c>
      <c r="X33" s="5">
        <f>X24-X15</f>
        <v>0</v>
      </c>
    </row>
    <row r="34" spans="1:24">
      <c r="A34" s="3" t="s">
        <v>33</v>
      </c>
      <c r="B34" s="5">
        <f>B25-B16</f>
        <v>0</v>
      </c>
      <c r="C34" s="5">
        <f>C25-C16</f>
        <v>0</v>
      </c>
      <c r="D34" s="5">
        <f>D25-D16</f>
        <v>0</v>
      </c>
      <c r="E34" s="5">
        <f>E25-E16</f>
        <v>0</v>
      </c>
      <c r="F34" s="5">
        <f>F25-F16</f>
        <v>0</v>
      </c>
      <c r="G34" s="5">
        <f>G25-G16</f>
        <v>0</v>
      </c>
      <c r="H34" s="5">
        <f>H25-H16</f>
        <v>0</v>
      </c>
      <c r="I34" s="5">
        <f>I25-I16</f>
        <v>0</v>
      </c>
      <c r="J34" s="5">
        <f>J25-J16</f>
        <v>0</v>
      </c>
      <c r="K34" s="5">
        <f>K25-K16</f>
        <v>0</v>
      </c>
      <c r="L34" s="5">
        <f>L25-L16</f>
        <v>0</v>
      </c>
      <c r="M34" s="5">
        <f>M25-M16</f>
        <v>0</v>
      </c>
      <c r="N34" s="5">
        <f>N25-N16</f>
        <v>0</v>
      </c>
      <c r="O34" s="5">
        <f>O25-O16</f>
        <v>0</v>
      </c>
      <c r="P34" s="5">
        <f>P25-P16</f>
        <v>0</v>
      </c>
      <c r="Q34" s="5">
        <f>Q25-Q16</f>
        <v>0</v>
      </c>
      <c r="R34" s="5">
        <f>R25-R16</f>
        <v>0</v>
      </c>
      <c r="S34" s="5">
        <f>S25-S16</f>
        <v>0</v>
      </c>
      <c r="T34" s="5">
        <f>T25-T16</f>
        <v>0</v>
      </c>
      <c r="U34" s="5">
        <f>U25-U16</f>
        <v>0</v>
      </c>
      <c r="V34" s="5">
        <f>V25-V16</f>
        <v>0</v>
      </c>
      <c r="W34" s="5">
        <f>W25-W16</f>
        <v>0</v>
      </c>
      <c r="X34" s="5">
        <f>X25-X16</f>
        <v>0</v>
      </c>
    </row>
    <row r="35" spans="1:24">
      <c r="A35" s="3" t="s">
        <v>34</v>
      </c>
      <c r="B35" s="5">
        <f>B26-B17</f>
        <v>0</v>
      </c>
      <c r="C35" s="5">
        <f>C26-C17</f>
        <v>0</v>
      </c>
      <c r="D35" s="5">
        <f>D26-D17</f>
        <v>0</v>
      </c>
      <c r="E35" s="5">
        <f>E26-E17</f>
        <v>0</v>
      </c>
      <c r="F35" s="5">
        <f>F26-F17</f>
        <v>0</v>
      </c>
      <c r="G35" s="5">
        <f>G26-G17</f>
        <v>0</v>
      </c>
      <c r="H35" s="5">
        <f>H26-H17</f>
        <v>0</v>
      </c>
      <c r="I35" s="5">
        <f>I26-I17</f>
        <v>0</v>
      </c>
      <c r="J35" s="5">
        <f>J26-J17</f>
        <v>0</v>
      </c>
      <c r="K35" s="5">
        <f>K26-K17</f>
        <v>0</v>
      </c>
      <c r="L35" s="5">
        <f>L26-L17</f>
        <v>0</v>
      </c>
      <c r="M35" s="5">
        <f>M26-M17</f>
        <v>0</v>
      </c>
      <c r="N35" s="5">
        <f>N26-N17</f>
        <v>0</v>
      </c>
      <c r="O35" s="5">
        <f>O26-O17</f>
        <v>0</v>
      </c>
      <c r="P35" s="5">
        <f>P26-P17</f>
        <v>0</v>
      </c>
      <c r="Q35" s="5">
        <f>Q26-Q17</f>
        <v>0</v>
      </c>
      <c r="R35" s="5">
        <f>R26-R17</f>
        <v>0</v>
      </c>
      <c r="S35" s="5">
        <f>S26-S17</f>
        <v>0</v>
      </c>
      <c r="T35" s="5">
        <f>T26-T17</f>
        <v>0</v>
      </c>
      <c r="U35" s="5">
        <f>U26-U17</f>
        <v>0</v>
      </c>
      <c r="V35" s="5">
        <f>V26-V17</f>
        <v>0</v>
      </c>
      <c r="W35" s="5">
        <f>W26-W17</f>
        <v>0</v>
      </c>
      <c r="X35" s="5">
        <f>X26-X17</f>
        <v>0</v>
      </c>
    </row>
    <row r="36" spans="1:24">
      <c r="A36" s="3" t="s">
        <v>35</v>
      </c>
      <c r="B36" s="5">
        <f>B27-B18</f>
        <v>0</v>
      </c>
      <c r="C36" s="5">
        <f>C27-C18</f>
        <v>0</v>
      </c>
      <c r="D36" s="5">
        <f>D27-D18</f>
        <v>0</v>
      </c>
      <c r="E36" s="5">
        <f>E27-E18</f>
        <v>0</v>
      </c>
      <c r="F36" s="5">
        <f>F27-F18</f>
        <v>0</v>
      </c>
      <c r="G36" s="5">
        <f>G27-G18</f>
        <v>0</v>
      </c>
      <c r="H36" s="5">
        <f>H27-H18</f>
        <v>0</v>
      </c>
      <c r="I36" s="5">
        <f>I27-I18</f>
        <v>0</v>
      </c>
      <c r="J36" s="5">
        <f>J27-J18</f>
        <v>0</v>
      </c>
      <c r="K36" s="5">
        <f>K27-K18</f>
        <v>0</v>
      </c>
      <c r="L36" s="5">
        <f>L27-L18</f>
        <v>0</v>
      </c>
      <c r="M36" s="5">
        <f>M27-M18</f>
        <v>0</v>
      </c>
      <c r="N36" s="5">
        <f>N27-N18</f>
        <v>0</v>
      </c>
      <c r="O36" s="5">
        <f>O27-O18</f>
        <v>0</v>
      </c>
      <c r="P36" s="5">
        <f>P27-P18</f>
        <v>0</v>
      </c>
      <c r="Q36" s="5">
        <f>Q27-Q18</f>
        <v>0</v>
      </c>
      <c r="R36" s="5">
        <f>R27-R18</f>
        <v>0</v>
      </c>
      <c r="S36" s="5">
        <f>S27-S18</f>
        <v>0</v>
      </c>
      <c r="T36" s="5">
        <f>T27-T18</f>
        <v>0</v>
      </c>
      <c r="U36" s="5">
        <f>U27-U18</f>
        <v>0</v>
      </c>
      <c r="V36" s="5">
        <f>V27-V18</f>
        <v>0</v>
      </c>
      <c r="W36" s="5">
        <f>W27-W18</f>
        <v>0</v>
      </c>
      <c r="X36" s="5">
        <f>X27-X18</f>
        <v>0</v>
      </c>
    </row>
    <row r="38" spans="1:24">
      <c r="A38" s="1" t="s">
        <v>4</v>
      </c>
    </row>
    <row r="39" spans="1:24">
      <c r="B39" s="2" t="s">
        <v>7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  <c r="H39" s="2" t="s">
        <v>13</v>
      </c>
      <c r="I39" s="2" t="s">
        <v>14</v>
      </c>
      <c r="J39" s="2" t="s">
        <v>15</v>
      </c>
      <c r="K39" s="2" t="s">
        <v>16</v>
      </c>
      <c r="L39" s="2" t="s">
        <v>17</v>
      </c>
      <c r="M39" s="2" t="s">
        <v>18</v>
      </c>
      <c r="N39" s="2" t="s">
        <v>19</v>
      </c>
      <c r="O39" s="2" t="s">
        <v>20</v>
      </c>
      <c r="P39" s="2" t="s">
        <v>21</v>
      </c>
      <c r="Q39" s="2" t="s">
        <v>22</v>
      </c>
      <c r="R39" s="2" t="s">
        <v>23</v>
      </c>
      <c r="S39" s="2" t="s">
        <v>24</v>
      </c>
      <c r="T39" s="2" t="s">
        <v>25</v>
      </c>
      <c r="U39" s="2" t="s">
        <v>26</v>
      </c>
      <c r="V39" s="2" t="s">
        <v>27</v>
      </c>
      <c r="W39" s="2" t="s">
        <v>28</v>
      </c>
      <c r="X39" s="2" t="s">
        <v>29</v>
      </c>
    </row>
    <row r="40" spans="1:24">
      <c r="A40" s="3" t="s">
        <v>30</v>
      </c>
      <c r="B40" s="6">
        <f>IF(B13,B22/B13-1,0)</f>
        <v>0</v>
      </c>
      <c r="C40" s="6">
        <f>IF(C13,C22/C13-1,0)</f>
        <v>0</v>
      </c>
      <c r="D40" s="6">
        <f>IF(D13,D22/D13-1,0)</f>
        <v>0</v>
      </c>
      <c r="E40" s="6">
        <f>IF(E13,E22/E13-1,0)</f>
        <v>0</v>
      </c>
      <c r="F40" s="6">
        <f>IF(F13,F22/F13-1,0)</f>
        <v>0</v>
      </c>
      <c r="G40" s="6">
        <f>IF(G13,G22/G13-1,0)</f>
        <v>0</v>
      </c>
      <c r="H40" s="6">
        <f>IF(H13,H22/H13-1,0)</f>
        <v>0</v>
      </c>
      <c r="I40" s="6">
        <f>IF(I13,I22/I13-1,0)</f>
        <v>0</v>
      </c>
      <c r="J40" s="6">
        <f>IF(J13,J22/J13-1,0)</f>
        <v>0</v>
      </c>
      <c r="K40" s="6">
        <f>IF(K13,K22/K13-1,0)</f>
        <v>0</v>
      </c>
      <c r="L40" s="6">
        <f>IF(L13,L22/L13-1,0)</f>
        <v>0</v>
      </c>
      <c r="M40" s="6">
        <f>IF(M13,M22/M13-1,0)</f>
        <v>0</v>
      </c>
      <c r="N40" s="6">
        <f>IF(N13,N22/N13-1,0)</f>
        <v>0</v>
      </c>
      <c r="O40" s="6">
        <f>IF(O13,O22/O13-1,0)</f>
        <v>0</v>
      </c>
      <c r="P40" s="6">
        <f>IF(P13,P22/P13-1,0)</f>
        <v>0</v>
      </c>
      <c r="Q40" s="6">
        <f>IF(Q13,Q22/Q13-1,0)</f>
        <v>0</v>
      </c>
      <c r="R40" s="6">
        <f>IF(R13,R22/R13-1,0)</f>
        <v>0</v>
      </c>
      <c r="S40" s="6">
        <f>IF(S13,S22/S13-1,0)</f>
        <v>0</v>
      </c>
      <c r="T40" s="6">
        <f>IF(T13,T22/T13-1,0)</f>
        <v>0</v>
      </c>
      <c r="U40" s="6">
        <f>IF(U13,U22/U13-1,0)</f>
        <v>0</v>
      </c>
      <c r="V40" s="6">
        <f>IF(V13,V22/V13-1,0)</f>
        <v>0</v>
      </c>
      <c r="W40" s="6">
        <f>IF(W13,W22/W13-1,0)</f>
        <v>0</v>
      </c>
      <c r="X40" s="6">
        <f>IF(X13,X22/X13-1,0)</f>
        <v>0</v>
      </c>
    </row>
    <row r="41" spans="1:24">
      <c r="A41" s="3" t="s">
        <v>31</v>
      </c>
      <c r="B41" s="6">
        <f>IF(B14,B23/B14-1,0)</f>
        <v>0</v>
      </c>
      <c r="C41" s="6">
        <f>IF(C14,C23/C14-1,0)</f>
        <v>0</v>
      </c>
      <c r="D41" s="6">
        <f>IF(D14,D23/D14-1,0)</f>
        <v>0</v>
      </c>
      <c r="E41" s="6">
        <f>IF(E14,E23/E14-1,0)</f>
        <v>0</v>
      </c>
      <c r="F41" s="6">
        <f>IF(F14,F23/F14-1,0)</f>
        <v>0</v>
      </c>
      <c r="G41" s="6">
        <f>IF(G14,G23/G14-1,0)</f>
        <v>0</v>
      </c>
      <c r="H41" s="6">
        <f>IF(H14,H23/H14-1,0)</f>
        <v>0</v>
      </c>
      <c r="I41" s="6">
        <f>IF(I14,I23/I14-1,0)</f>
        <v>0</v>
      </c>
      <c r="J41" s="6">
        <f>IF(J14,J23/J14-1,0)</f>
        <v>0</v>
      </c>
      <c r="K41" s="6">
        <f>IF(K14,K23/K14-1,0)</f>
        <v>0</v>
      </c>
      <c r="L41" s="6">
        <f>IF(L14,L23/L14-1,0)</f>
        <v>0</v>
      </c>
      <c r="M41" s="6">
        <f>IF(M14,M23/M14-1,0)</f>
        <v>0</v>
      </c>
      <c r="N41" s="6">
        <f>IF(N14,N23/N14-1,0)</f>
        <v>0</v>
      </c>
      <c r="O41" s="6">
        <f>IF(O14,O23/O14-1,0)</f>
        <v>0</v>
      </c>
      <c r="P41" s="6">
        <f>IF(P14,P23/P14-1,0)</f>
        <v>0</v>
      </c>
      <c r="Q41" s="6">
        <f>IF(Q14,Q23/Q14-1,0)</f>
        <v>0</v>
      </c>
      <c r="R41" s="6">
        <f>IF(R14,R23/R14-1,0)</f>
        <v>0</v>
      </c>
      <c r="S41" s="6">
        <f>IF(S14,S23/S14-1,0)</f>
        <v>0</v>
      </c>
      <c r="T41" s="6">
        <f>IF(T14,T23/T14-1,0)</f>
        <v>0</v>
      </c>
      <c r="U41" s="6">
        <f>IF(U14,U23/U14-1,0)</f>
        <v>0</v>
      </c>
      <c r="V41" s="6">
        <f>IF(V14,V23/V14-1,0)</f>
        <v>0</v>
      </c>
      <c r="W41" s="6">
        <f>IF(W14,W23/W14-1,0)</f>
        <v>0</v>
      </c>
      <c r="X41" s="6">
        <f>IF(X14,X23/X14-1,0)</f>
        <v>0</v>
      </c>
    </row>
    <row r="42" spans="1:24">
      <c r="A42" s="3" t="s">
        <v>32</v>
      </c>
      <c r="B42" s="6">
        <f>IF(B15,B24/B15-1,0)</f>
        <v>0</v>
      </c>
      <c r="C42" s="6">
        <f>IF(C15,C24/C15-1,0)</f>
        <v>0</v>
      </c>
      <c r="D42" s="6">
        <f>IF(D15,D24/D15-1,0)</f>
        <v>0</v>
      </c>
      <c r="E42" s="6">
        <f>IF(E15,E24/E15-1,0)</f>
        <v>0</v>
      </c>
      <c r="F42" s="6">
        <f>IF(F15,F24/F15-1,0)</f>
        <v>0</v>
      </c>
      <c r="G42" s="6">
        <f>IF(G15,G24/G15-1,0)</f>
        <v>0</v>
      </c>
      <c r="H42" s="6">
        <f>IF(H15,H24/H15-1,0)</f>
        <v>0</v>
      </c>
      <c r="I42" s="6">
        <f>IF(I15,I24/I15-1,0)</f>
        <v>0</v>
      </c>
      <c r="J42" s="6">
        <f>IF(J15,J24/J15-1,0)</f>
        <v>0</v>
      </c>
      <c r="K42" s="6">
        <f>IF(K15,K24/K15-1,0)</f>
        <v>0</v>
      </c>
      <c r="L42" s="6">
        <f>IF(L15,L24/L15-1,0)</f>
        <v>0</v>
      </c>
      <c r="M42" s="6">
        <f>IF(M15,M24/M15-1,0)</f>
        <v>0</v>
      </c>
      <c r="N42" s="6">
        <f>IF(N15,N24/N15-1,0)</f>
        <v>0</v>
      </c>
      <c r="O42" s="6">
        <f>IF(O15,O24/O15-1,0)</f>
        <v>0</v>
      </c>
      <c r="P42" s="6">
        <f>IF(P15,P24/P15-1,0)</f>
        <v>0</v>
      </c>
      <c r="Q42" s="6">
        <f>IF(Q15,Q24/Q15-1,0)</f>
        <v>0</v>
      </c>
      <c r="R42" s="6">
        <f>IF(R15,R24/R15-1,0)</f>
        <v>0</v>
      </c>
      <c r="S42" s="6">
        <f>IF(S15,S24/S15-1,0)</f>
        <v>0</v>
      </c>
      <c r="T42" s="6">
        <f>IF(T15,T24/T15-1,0)</f>
        <v>0</v>
      </c>
      <c r="U42" s="6">
        <f>IF(U15,U24/U15-1,0)</f>
        <v>0</v>
      </c>
      <c r="V42" s="6">
        <f>IF(V15,V24/V15-1,0)</f>
        <v>0</v>
      </c>
      <c r="W42" s="6">
        <f>IF(W15,W24/W15-1,0)</f>
        <v>0</v>
      </c>
      <c r="X42" s="6">
        <f>IF(X15,X24/X15-1,0)</f>
        <v>0</v>
      </c>
    </row>
    <row r="43" spans="1:24">
      <c r="A43" s="3" t="s">
        <v>33</v>
      </c>
      <c r="B43" s="6">
        <f>IF(B16,B25/B16-1,0)</f>
        <v>0</v>
      </c>
      <c r="C43" s="6">
        <f>IF(C16,C25/C16-1,0)</f>
        <v>0</v>
      </c>
      <c r="D43" s="6">
        <f>IF(D16,D25/D16-1,0)</f>
        <v>0</v>
      </c>
      <c r="E43" s="6">
        <f>IF(E16,E25/E16-1,0)</f>
        <v>0</v>
      </c>
      <c r="F43" s="6">
        <f>IF(F16,F25/F16-1,0)</f>
        <v>0</v>
      </c>
      <c r="G43" s="6">
        <f>IF(G16,G25/G16-1,0)</f>
        <v>0</v>
      </c>
      <c r="H43" s="6">
        <f>IF(H16,H25/H16-1,0)</f>
        <v>0</v>
      </c>
      <c r="I43" s="6">
        <f>IF(I16,I25/I16-1,0)</f>
        <v>0</v>
      </c>
      <c r="J43" s="6">
        <f>IF(J16,J25/J16-1,0)</f>
        <v>0</v>
      </c>
      <c r="K43" s="6">
        <f>IF(K16,K25/K16-1,0)</f>
        <v>0</v>
      </c>
      <c r="L43" s="6">
        <f>IF(L16,L25/L16-1,0)</f>
        <v>0</v>
      </c>
      <c r="M43" s="6">
        <f>IF(M16,M25/M16-1,0)</f>
        <v>0</v>
      </c>
      <c r="N43" s="6">
        <f>IF(N16,N25/N16-1,0)</f>
        <v>0</v>
      </c>
      <c r="O43" s="6">
        <f>IF(O16,O25/O16-1,0)</f>
        <v>0</v>
      </c>
      <c r="P43" s="6">
        <f>IF(P16,P25/P16-1,0)</f>
        <v>0</v>
      </c>
      <c r="Q43" s="6">
        <f>IF(Q16,Q25/Q16-1,0)</f>
        <v>0</v>
      </c>
      <c r="R43" s="6">
        <f>IF(R16,R25/R16-1,0)</f>
        <v>0</v>
      </c>
      <c r="S43" s="6">
        <f>IF(S16,S25/S16-1,0)</f>
        <v>0</v>
      </c>
      <c r="T43" s="6">
        <f>IF(T16,T25/T16-1,0)</f>
        <v>0</v>
      </c>
      <c r="U43" s="6">
        <f>IF(U16,U25/U16-1,0)</f>
        <v>0</v>
      </c>
      <c r="V43" s="6">
        <f>IF(V16,V25/V16-1,0)</f>
        <v>0</v>
      </c>
      <c r="W43" s="6">
        <f>IF(W16,W25/W16-1,0)</f>
        <v>0</v>
      </c>
      <c r="X43" s="6">
        <f>IF(X16,X25/X16-1,0)</f>
        <v>0</v>
      </c>
    </row>
    <row r="44" spans="1:24">
      <c r="A44" s="3" t="s">
        <v>34</v>
      </c>
      <c r="B44" s="6">
        <f>IF(B17,B26/B17-1,0)</f>
        <v>0</v>
      </c>
      <c r="C44" s="6">
        <f>IF(C17,C26/C17-1,0)</f>
        <v>0</v>
      </c>
      <c r="D44" s="6">
        <f>IF(D17,D26/D17-1,0)</f>
        <v>0</v>
      </c>
      <c r="E44" s="6">
        <f>IF(E17,E26/E17-1,0)</f>
        <v>0</v>
      </c>
      <c r="F44" s="6">
        <f>IF(F17,F26/F17-1,0)</f>
        <v>0</v>
      </c>
      <c r="G44" s="6">
        <f>IF(G17,G26/G17-1,0)</f>
        <v>0</v>
      </c>
      <c r="H44" s="6">
        <f>IF(H17,H26/H17-1,0)</f>
        <v>0</v>
      </c>
      <c r="I44" s="6">
        <f>IF(I17,I26/I17-1,0)</f>
        <v>0</v>
      </c>
      <c r="J44" s="6">
        <f>IF(J17,J26/J17-1,0)</f>
        <v>0</v>
      </c>
      <c r="K44" s="6">
        <f>IF(K17,K26/K17-1,0)</f>
        <v>0</v>
      </c>
      <c r="L44" s="6">
        <f>IF(L17,L26/L17-1,0)</f>
        <v>0</v>
      </c>
      <c r="M44" s="6">
        <f>IF(M17,M26/M17-1,0)</f>
        <v>0</v>
      </c>
      <c r="N44" s="6">
        <f>IF(N17,N26/N17-1,0)</f>
        <v>0</v>
      </c>
      <c r="O44" s="6">
        <f>IF(O17,O26/O17-1,0)</f>
        <v>0</v>
      </c>
      <c r="P44" s="6">
        <f>IF(P17,P26/P17-1,0)</f>
        <v>0</v>
      </c>
      <c r="Q44" s="6">
        <f>IF(Q17,Q26/Q17-1,0)</f>
        <v>0</v>
      </c>
      <c r="R44" s="6">
        <f>IF(R17,R26/R17-1,0)</f>
        <v>0</v>
      </c>
      <c r="S44" s="6">
        <f>IF(S17,S26/S17-1,0)</f>
        <v>0</v>
      </c>
      <c r="T44" s="6">
        <f>IF(T17,T26/T17-1,0)</f>
        <v>0</v>
      </c>
      <c r="U44" s="6">
        <f>IF(U17,U26/U17-1,0)</f>
        <v>0</v>
      </c>
      <c r="V44" s="6">
        <f>IF(V17,V26/V17-1,0)</f>
        <v>0</v>
      </c>
      <c r="W44" s="6">
        <f>IF(W17,W26/W17-1,0)</f>
        <v>0</v>
      </c>
      <c r="X44" s="6">
        <f>IF(X17,X26/X17-1,0)</f>
        <v>0</v>
      </c>
    </row>
    <row r="45" spans="1:24">
      <c r="A45" s="3" t="s">
        <v>35</v>
      </c>
      <c r="B45" s="6">
        <f>IF(B18,B27/B18-1,0)</f>
        <v>0</v>
      </c>
      <c r="C45" s="6">
        <f>IF(C18,C27/C18-1,0)</f>
        <v>0</v>
      </c>
      <c r="D45" s="6">
        <f>IF(D18,D27/D18-1,0)</f>
        <v>0</v>
      </c>
      <c r="E45" s="6">
        <f>IF(E18,E27/E18-1,0)</f>
        <v>0</v>
      </c>
      <c r="F45" s="6">
        <f>IF(F18,F27/F18-1,0)</f>
        <v>0</v>
      </c>
      <c r="G45" s="6">
        <f>IF(G18,G27/G18-1,0)</f>
        <v>0</v>
      </c>
      <c r="H45" s="6">
        <f>IF(H18,H27/H18-1,0)</f>
        <v>0</v>
      </c>
      <c r="I45" s="6">
        <f>IF(I18,I27/I18-1,0)</f>
        <v>0</v>
      </c>
      <c r="J45" s="6">
        <f>IF(J18,J27/J18-1,0)</f>
        <v>0</v>
      </c>
      <c r="K45" s="6">
        <f>IF(K18,K27/K18-1,0)</f>
        <v>0</v>
      </c>
      <c r="L45" s="6">
        <f>IF(L18,L27/L18-1,0)</f>
        <v>0</v>
      </c>
      <c r="M45" s="6">
        <f>IF(M18,M27/M18-1,0)</f>
        <v>0</v>
      </c>
      <c r="N45" s="6">
        <f>IF(N18,N27/N18-1,0)</f>
        <v>0</v>
      </c>
      <c r="O45" s="6">
        <f>IF(O18,O27/O18-1,0)</f>
        <v>0</v>
      </c>
      <c r="P45" s="6">
        <f>IF(P18,P27/P18-1,0)</f>
        <v>0</v>
      </c>
      <c r="Q45" s="6">
        <f>IF(Q18,Q27/Q18-1,0)</f>
        <v>0</v>
      </c>
      <c r="R45" s="6">
        <f>IF(R18,R27/R18-1,0)</f>
        <v>0</v>
      </c>
      <c r="S45" s="6">
        <f>IF(S18,S27/S18-1,0)</f>
        <v>0</v>
      </c>
      <c r="T45" s="6">
        <f>IF(T18,T27/T18-1,0)</f>
        <v>0</v>
      </c>
      <c r="U45" s="6">
        <f>IF(U18,U27/U18-1,0)</f>
        <v>0</v>
      </c>
      <c r="V45" s="6">
        <f>IF(V18,V27/V18-1,0)</f>
        <v>0</v>
      </c>
      <c r="W45" s="6">
        <f>IF(W18,W27/W18-1,0)</f>
        <v>0</v>
      </c>
      <c r="X45" s="6">
        <f>IF(X18,X27/X18-1,0)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ENWL</vt:lpstr>
      <vt:lpstr>NPG Northeast</vt:lpstr>
      <vt:lpstr>NPG Yorkshire</vt:lpstr>
      <vt:lpstr>UKPN EPN</vt:lpstr>
      <vt:lpstr>UKPN LPN</vt:lpstr>
      <vt:lpstr>UKPN SPN</vt:lpstr>
      <vt:lpstr>WPD SWales</vt:lpstr>
      <vt:lpstr>WPD SWest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2014-01-13T12:40:51Z</dcterms:created>
  <dcterms:modified xsi:type="dcterms:W3CDTF">2014-01-13T12:40:51Z</dcterms:modified>
</cp:coreProperties>
</file>